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firstSheet="1" activeTab="4"/>
  </bookViews>
  <sheets>
    <sheet name="表10_2_2-4 招标控制价扉页" sheetId="1" r:id="rId1"/>
    <sheet name="1_单位工程汇总表" sheetId="2" r:id="rId2"/>
    <sheet name="部落设施采购" sheetId="5" r:id="rId3"/>
    <sheet name="1_1_表10_2_2-16 分部分项工程清单与计价表" sheetId="3" r:id="rId4"/>
    <sheet name="1_2_表10_2_2-16 分部分项工程清单与计价表" sheetId="4" r:id="rId5"/>
  </sheets>
  <definedNames>
    <definedName name="_xlnm.Print_Titles" localSheetId="2">部落设施采购!$1:$2</definedName>
    <definedName name="_xlnm.Print_Area" localSheetId="2">部落设施采购!$A$1:$H$24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7" name="ID_2495FD0F458940B298181DF9CD69D0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04660" y="5588000"/>
          <a:ext cx="3800475" cy="3886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253E7EF624A8471FA599F9740161AB9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04660" y="6731000"/>
          <a:ext cx="3857625" cy="3771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CECC3A9EF7164E01B8C3108A415DC59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108700" y="9271000"/>
          <a:ext cx="16506825" cy="9601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1A39F97A844845D5AC805B9DF3C137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04660" y="3302000"/>
          <a:ext cx="3686175" cy="3686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A68FA621A1334047A56722AA6F910B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04660" y="5588000"/>
          <a:ext cx="3848100" cy="4171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763026036C144F8DA261B6AE850D2CC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04660" y="4445000"/>
          <a:ext cx="1876425" cy="2047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8A73F5518C3741B483DF0B8D8B2C655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108700" y="11531600"/>
          <a:ext cx="16573500" cy="9744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E243D0A1CE1449ECA39327DD58BE9D5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108700" y="10287000"/>
          <a:ext cx="16202025" cy="11372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D86F2E63196746D28FF68F29D1E3B2DF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04660" y="6731000"/>
          <a:ext cx="1914525" cy="2286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D0B49D0F8DCC45FC8584B47215D76F4D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108700" y="12547600"/>
          <a:ext cx="6057900" cy="2628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EB783DF210F4419BBAF4894DADFF8EDF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108700" y="13982700"/>
          <a:ext cx="4657725" cy="1971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5326B3FA0D77452BA711FF496ABBF46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108700" y="16319500"/>
          <a:ext cx="3933825" cy="2686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3A247ECED4E449F9B505748C04E61F0A" descr="c537c6101de5abed60ce55d7686337a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174105" y="15260955"/>
          <a:ext cx="1336040" cy="1004570"/>
        </a:xfrm>
        <a:prstGeom prst="rect">
          <a:avLst/>
        </a:prstGeom>
      </xdr:spPr>
    </xdr:pic>
  </etc:cellImage>
  <etc:cellImage>
    <xdr:pic>
      <xdr:nvPicPr>
        <xdr:cNvPr id="31" name="ID_0F8880597D2B4707B6AADD5C6DA2271B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108700" y="20815300"/>
          <a:ext cx="3248025" cy="1790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043EBAC703404CDF84FF2B9C6C739B0B" descr="b1f56014326c9e192e705e4c5258479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184265" y="17983835"/>
          <a:ext cx="1365885" cy="1085215"/>
        </a:xfrm>
        <a:prstGeom prst="rect">
          <a:avLst/>
        </a:prstGeom>
      </xdr:spPr>
    </xdr:pic>
  </etc:cellImage>
  <etc:cellImage>
    <xdr:pic>
      <xdr:nvPicPr>
        <xdr:cNvPr id="29" name="ID_5AD75007BD384ADE9798F6CBF68A238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108700" y="19265900"/>
          <a:ext cx="4848225" cy="3257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982E4B6262934FB69B3DD6CDEE34BA5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108700" y="22580600"/>
          <a:ext cx="16316325" cy="954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6C61884E8A5A42C4BE0D1ED1E361FED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108700" y="24447500"/>
          <a:ext cx="10801350" cy="6543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77A20A9D4D904B85B101662C7BF40F91" descr="105543ea4a29fd5000d97c8bd35a6a5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309995" y="24479250"/>
          <a:ext cx="1026795" cy="11722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<sst xmlns="http://schemas.openxmlformats.org/spreadsheetml/2006/main" count="6063" uniqueCount="2852">
  <si>
    <t>【表10.2.2-4】</t>
  </si>
  <si>
    <t>溪边南度假微景区设施及景观提升项目</t>
  </si>
  <si>
    <t>清单预算</t>
  </si>
  <si>
    <t>预算价</t>
  </si>
  <si>
    <t>(小写):</t>
  </si>
  <si>
    <t>25146165.06元</t>
  </si>
  <si>
    <t>(大写):</t>
  </si>
  <si>
    <t>贰仟伍佰壹拾肆万陆仟壹佰陆拾伍元零角陆分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</si>
  <si>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</si>
  <si>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</si>
  <si>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</si>
  <si>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</si>
  <si>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</si>
  <si>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</si>
  <si>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</si>
  <si>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</si>
  <si>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</si>
  <si>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</si>
  <si>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</si>
  <si>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单位工程费汇总表</t>
  </si>
  <si>
    <t>单位工程名称：单项工程</t>
  </si>
  <si>
    <t>第1页 共1页</t>
  </si>
  <si>
    <t>序号</t>
  </si>
  <si>
    <t>费用名称</t>
  </si>
  <si>
    <t>金额</t>
  </si>
  <si>
    <t>1</t>
  </si>
  <si>
    <t>部落设施采购</t>
  </si>
  <si>
    <t>2930662</t>
  </si>
  <si>
    <t>2</t>
  </si>
  <si>
    <t>绿植布景装饰</t>
  </si>
  <si>
    <t>3410409.07</t>
  </si>
  <si>
    <t>3</t>
  </si>
  <si>
    <t>部落造景装饰及洞穴雕塑</t>
  </si>
  <si>
    <t>18805093.99</t>
  </si>
  <si>
    <t>合 计</t>
  </si>
  <si>
    <t>25146165.06</t>
  </si>
  <si>
    <t>溪边南度假微景区设施及景观提升项目-部落设施采购</t>
  </si>
  <si>
    <t>编号</t>
  </si>
  <si>
    <t>产品名称</t>
  </si>
  <si>
    <t>技术参数</t>
  </si>
  <si>
    <t>单位</t>
  </si>
  <si>
    <t>数量</t>
  </si>
  <si>
    <t>单价</t>
  </si>
  <si>
    <t>产品示意图</t>
  </si>
  <si>
    <t>仿真椰子树一</t>
  </si>
  <si>
    <t>弯杆椰子树：高12m
底部钢板：600*600*1cm
主干材质：玻璃钢
主干直径：25cm
叶片材质：PE塑胶
叶片配比：2.4m-9片，2.8m-9片，3.24m-12片</t>
  </si>
  <si>
    <t>株</t>
  </si>
  <si>
    <t>仿真椰子树二</t>
  </si>
  <si>
    <t>弯杆椰子树：高9m
底部钢板：600*600*1cm
主干材质：玻璃钢
主干直径：25cm
叶片材质：PE塑胶
叶片配比：2.4m-12片，2.8m-12片</t>
  </si>
  <si>
    <t>仿真椰子树三</t>
  </si>
  <si>
    <t>弯杆椰子树：高8m
底部钢板：600*600*1cm
主干材质：玻璃钢
主干直径：25cm
叶片材质：PE塑胶
叶片配比：2.4m-12片，2.8m-12片</t>
  </si>
  <si>
    <t>仿真椰子树四</t>
  </si>
  <si>
    <t>弯杆椰子树：高7m
底部钢板：600*600*1cm
主干材质：玻璃钢
主干直径：25cm
叶片材质：PE塑胶
叶片配比：2.4m-9片，2.8m-9片</t>
  </si>
  <si>
    <t>仿真椰子树五</t>
  </si>
  <si>
    <t>弯杆椰子树：高5m
底部钢板：600*600*1cm
主干材质：玻璃钢
主干直径：25cm
叶片材质：PE塑胶
叶片配比：2.4m-9片，2.8m-9片</t>
  </si>
  <si>
    <t>仿真椰子树六</t>
  </si>
  <si>
    <t>直杆椰子树：高3m
底部钢板：600*600*1cm
主干材质：玻璃钢
主干直径：25cm
叶片材质：PE塑胶
叶片配比：2.4m-15片</t>
  </si>
  <si>
    <t>仿真椰子树七</t>
  </si>
  <si>
    <t>直杆椰子树：高4m
底部钢板：600*600*1cm
主干材质：玻璃钢
主干直径：25cm
叶片材质：PE塑胶
叶片配比：2.4m-15片</t>
  </si>
  <si>
    <t>仿真椰子树八</t>
  </si>
  <si>
    <t>直杆椰子树：高5m
底部钢板：600*600*1cm
主干材质：玻璃钢
主干直径：25cm
叶片材质：PE塑胶
叶片配比：2.4m-9片，2.8m-9片</t>
  </si>
  <si>
    <t>定制入口造型门头</t>
  </si>
  <si>
    <t>材质：防腐杉木、竹编板
外尺寸：20.6*12.33*10.74m
面层：木蜡油刷面
工艺：木结构
包含材料、安装等全部费用
注：基础另计</t>
  </si>
  <si>
    <t>座</t>
  </si>
  <si>
    <t>定制造型遮阳亭</t>
  </si>
  <si>
    <t>材质：防腐杉木
外尺寸：D10.0m*H8.0m
面层：木蜡油刷面
工艺：木结构、防水层、棕榈皮装饰、圆形柜台
包含材料、安装等全部费用</t>
  </si>
  <si>
    <t>定制售票口造型门头</t>
  </si>
  <si>
    <t>材质：防腐杉木、竹编板
外尺寸：14.05*12*12.5m
面层：木蜡油刷面
工艺：木结构
包含材料、安装等全部费用
注：基础、木平台另计</t>
  </si>
  <si>
    <t>定制木质萌宠造型卡座</t>
  </si>
  <si>
    <t>材质：防腐杉木
外尺寸：D2.1*H4.4m
面层：木蜡油刷面
工艺：木结构
包含材料、安装等全部费用
注：基础、木平台另计</t>
  </si>
  <si>
    <t>定制木质扇贝造型卡座</t>
  </si>
  <si>
    <t>材质：防腐杉木、杉木辫板
外尺寸：D6.3*5.0m
面层：木蜡油刷面
工艺：木结构、东阳非遗杉木辫
包含材料、安装等全部费用
注：基础、木平台另计</t>
  </si>
  <si>
    <t>定制木质海螺造型卡座</t>
  </si>
  <si>
    <t>材质：防腐杉木、杉木辫板
外尺寸：D6.3*10.5m
面层：木蜡油刷面
工艺：木结构、东阳非遗杉木辫
包含材料、安装等全部费用
注：基础、木平台另计</t>
  </si>
  <si>
    <t>定制木质登高观景平台</t>
  </si>
  <si>
    <t>材质：防腐杉木
外尺寸：3.2*7.7*12.4m
面层：木蜡油刷面
工艺：3层木结构
包含材料、安装等全部费用
注：基础、木平台另计</t>
  </si>
  <si>
    <t>定制大裤衩平台</t>
  </si>
  <si>
    <t>材质：防腐杉木
外尺寸：31*20*13m
面层：木蜡油刷面
工艺：木结构
包含材料、安装等全部费用
注：基础、木平台另计</t>
  </si>
  <si>
    <t>定制傣族观景长廊</t>
  </si>
  <si>
    <t>材质：防腐杉木
外尺寸：9.4*4.2*5.8m
面层：木蜡油刷面
工艺：木结构
包含材料、安装等全部费用
注：基础、木平台另计</t>
  </si>
  <si>
    <t>定制木质DJ台</t>
  </si>
  <si>
    <t>材质：防腐杉木、竹编板
外尺寸：11.9*8.2*7m
面层：木蜡油刷面
工艺：2层木结构
包含材料、安装等全部费用
注：基础、木平台另计</t>
  </si>
  <si>
    <t>定制木质酒吧</t>
  </si>
  <si>
    <t>材质：防腐杉木
外尺寸：D25*10.7m
面层：木蜡油刷面
工艺：木结构、竹编板、棕榈皮装饰、圆形柜台
包含材料、安装等全部费用
注：基础、木平台另计</t>
  </si>
  <si>
    <t>定制咖啡屋立面造型装饰</t>
  </si>
  <si>
    <t>材质：防腐杉木、竹胶板
外尺寸：17.08*10.65*8m
面层：木蜡油刷面
工艺：木结构、竹编板
包含材料、安装等全部费用
注：基础、地面钢结构另计</t>
  </si>
  <si>
    <t>定制木质露营卡座</t>
  </si>
  <si>
    <t>材质：防腐杉木
外尺寸：2.6*3.2*3.2m
面层：木蜡油刷面
工艺：木结构
包含材料、安装等全部费用
注：基础、木平台另计</t>
  </si>
  <si>
    <t>合计</t>
  </si>
  <si>
    <t>【表10.2.2-16】</t>
  </si>
  <si>
    <t>分部分项工程清单与计价表</t>
  </si>
  <si>
    <t>单位(专业)工程名称:单项工程-绿植布景装饰</t>
  </si>
  <si>
    <t>标段: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</si>
  <si>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</si>
  <si>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</si>
  <si>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</si>
  <si>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</si>
  <si>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</si>
  <si>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</si>
  <si>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</si>
  <si>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</si>
  <si>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一、乔灌木</t>
  </si>
  <si>
    <t>2875453.67</t>
  </si>
  <si>
    <t>栽植乔木</t>
  </si>
  <si>
    <t>无患子
1、D30cm，高度750cm，冠幅500cm；
2、全冠，树形优美；
3、养护期2年</t>
  </si>
  <si>
    <t>10</t>
  </si>
  <si>
    <t>12034.37</t>
  </si>
  <si>
    <t>120343.70</t>
  </si>
  <si>
    <t>罗汉松
1、D18cm，高度700-750cm，冠幅400cm；
2、独立主干，造型独特，全冠；
3、养护期2年</t>
  </si>
  <si>
    <t>44614.66</t>
  </si>
  <si>
    <t>丛生乌桕
1、4分支以上，高度700-800cm，冠幅300-400cm；
2、全冠，树形优美；
3、养护期2年</t>
  </si>
  <si>
    <t>5880.62</t>
  </si>
  <si>
    <t>17641.86</t>
  </si>
  <si>
    <t>4</t>
  </si>
  <si>
    <t>栽植棕榈类</t>
  </si>
  <si>
    <t>老人葵A
1、高度700cm，冠幅300-350cm；
2、株形饱满，修剪后规格；
3、养护期2年</t>
  </si>
  <si>
    <t>18</t>
  </si>
  <si>
    <t>7219.09</t>
  </si>
  <si>
    <t>129943.62</t>
  </si>
  <si>
    <t>5</t>
  </si>
  <si>
    <t>老人葵B
1、高度300cm，冠幅150-200cm；
2、株形饱满，修剪后规格；
3、养护期2年</t>
  </si>
  <si>
    <t>25</t>
  </si>
  <si>
    <t>2686.46</t>
  </si>
  <si>
    <t>67161.50</t>
  </si>
  <si>
    <t>6</t>
  </si>
  <si>
    <t>老人葵C
1、高度200cm，冠幅100-150cm；
2、株形饱满，修剪后规格；
3、养护期2年</t>
  </si>
  <si>
    <t>14</t>
  </si>
  <si>
    <t>1331.59</t>
  </si>
  <si>
    <t>18642.26</t>
  </si>
  <si>
    <t>7</t>
  </si>
  <si>
    <t>老人葵D
1、高度250cm，冠幅150-200cm；
2、株形饱满，修剪后规格；
3、养护期2年</t>
  </si>
  <si>
    <t>20</t>
  </si>
  <si>
    <t>1876.59</t>
  </si>
  <si>
    <t>37531.80</t>
  </si>
  <si>
    <t>8</t>
  </si>
  <si>
    <t>针葵
1、高度100-150cm，冠幅250cm；
2、株形饱满，修剪后规格；
3、养护期2年</t>
  </si>
  <si>
    <t>31</t>
  </si>
  <si>
    <t>1549.59</t>
  </si>
  <si>
    <t>48037.29</t>
  </si>
  <si>
    <t>9</t>
  </si>
  <si>
    <t>蒲葵A
1、高度400cm，冠幅250-300cm；
2、株形饱满，修剪后规格；
3、养护期2年</t>
  </si>
  <si>
    <t>4056.59</t>
  </si>
  <si>
    <t>81131.80</t>
  </si>
  <si>
    <t>本页小计</t>
  </si>
  <si>
    <t>565048.49</t>
  </si>
  <si>
    <t>蒲葵B
1、高度300cm，冠幅200-250cm；
2、株形饱满，修剪后规格；
3、养护期2年</t>
  </si>
  <si>
    <t>2421.59</t>
  </si>
  <si>
    <t>48431.80</t>
  </si>
  <si>
    <t>11</t>
  </si>
  <si>
    <t>蒲葵C
1、高度250cm，冠幅150-200cm；
2、株形饱满，修剪后规格；
3、养护期2年</t>
  </si>
  <si>
    <t>70</t>
  </si>
  <si>
    <t>131361.30</t>
  </si>
  <si>
    <t>12</t>
  </si>
  <si>
    <t>蒲葵D
1、高度200cm，冠幅100-150cm；
2、株形饱满，修剪后规格；
3、养护期2年</t>
  </si>
  <si>
    <t>50</t>
  </si>
  <si>
    <t>66579.50</t>
  </si>
  <si>
    <t>13</t>
  </si>
  <si>
    <t>蒲葵E
1、高度60cm，冠幅60cm；
2、株形饱满，修剪后规格；
3、养护期2年</t>
  </si>
  <si>
    <t>100</t>
  </si>
  <si>
    <t>302.67</t>
  </si>
  <si>
    <t>30267.00</t>
  </si>
  <si>
    <t>散尾葵A
1、高度300cm，冠幅250-300cm；
2、株形饱满，修剪后规格；
3、养护期2年</t>
  </si>
  <si>
    <t>26631.80</t>
  </si>
  <si>
    <t>15</t>
  </si>
  <si>
    <t>散尾葵B
1、高度400cm，冠幅250-300cm；
2、株形饱满，修剪后规格；
3、养护期2年</t>
  </si>
  <si>
    <t>75</t>
  </si>
  <si>
    <t>181619.25</t>
  </si>
  <si>
    <t>16</t>
  </si>
  <si>
    <t>红叶石楠树
1、D10cm，高度300-400cm，冠幅200cm；
2、全冠，树形优美；
3、养护期2年</t>
  </si>
  <si>
    <t>706.46</t>
  </si>
  <si>
    <t>17</t>
  </si>
  <si>
    <t>大桂花
1、D15-20cm，高度300-400cm，冠幅300-400cm；
2、全冠，树形优美；
3、养护期2年</t>
  </si>
  <si>
    <t>27</t>
  </si>
  <si>
    <t>3539.36</t>
  </si>
  <si>
    <t>95562.72</t>
  </si>
  <si>
    <t>栽植灌木</t>
  </si>
  <si>
    <t>茶梅
1、高度350cm，冠幅200cm；
2、球形饱满，修剪后规格；
3、养护期2年</t>
  </si>
  <si>
    <t>887.15</t>
  </si>
  <si>
    <t>7984.35</t>
  </si>
  <si>
    <t>589144.18</t>
  </si>
  <si>
    <t>19</t>
  </si>
  <si>
    <t>鸡爪槭
1、D10cm，高度200-220cm，冠幅170-200cm；
2、全冠，树形优美；
3、养护期2年</t>
  </si>
  <si>
    <t>878.52</t>
  </si>
  <si>
    <t>6149.64</t>
  </si>
  <si>
    <t>大王椰子
1、高度300cm，冠幅250-300cm；
2、株型饱满，修剪后规格；
3、养护期2年</t>
  </si>
  <si>
    <t>3511.59</t>
  </si>
  <si>
    <t>17557.95</t>
  </si>
  <si>
    <t>21</t>
  </si>
  <si>
    <t>加拿利海枣
1、高度350cm，冠幅250-300cm；
2、株型饱满，修剪后规格；
3、养护期2年</t>
  </si>
  <si>
    <t>8735.79</t>
  </si>
  <si>
    <t>87357.90</t>
  </si>
  <si>
    <t>22</t>
  </si>
  <si>
    <t>银海枣
1、高度350cm，冠幅250-300cm；
2、球形饱满，修剪后规格；
3、养护期2年</t>
  </si>
  <si>
    <t>2041.61</t>
  </si>
  <si>
    <t>20416.10</t>
  </si>
  <si>
    <t>23</t>
  </si>
  <si>
    <t>香蕉
1、高度300cm，冠幅250-300cm；
2、株型饱满，修剪后规格；
3、养护期2年</t>
  </si>
  <si>
    <t>40</t>
  </si>
  <si>
    <t>1293.52</t>
  </si>
  <si>
    <t>51740.80</t>
  </si>
  <si>
    <t>24</t>
  </si>
  <si>
    <t>夏威夷葵A
1、高度200cm，冠幅120-150cm；
2、株形饱满，修剪后规格；
3、养护期2年</t>
  </si>
  <si>
    <t>500</t>
  </si>
  <si>
    <t>841.09</t>
  </si>
  <si>
    <t>420545.00</t>
  </si>
  <si>
    <t>琴叶榕
1、高度100cm，冠幅80-100cm；
2、株型饱满，修剪后规格；
3、养护期2年</t>
  </si>
  <si>
    <t>309.15</t>
  </si>
  <si>
    <t>15457.50</t>
  </si>
  <si>
    <t>26</t>
  </si>
  <si>
    <t>红山芋A
1、高度120cm，冠幅100-120cm；
2、株形饱满，修剪后规格；
3、养护期2年</t>
  </si>
  <si>
    <t>536.92</t>
  </si>
  <si>
    <t>5369.20</t>
  </si>
  <si>
    <t>红山芋B
1、高度85cm，冠幅65-80cm；
2、株形饱满，修剪后规格；
3、养护期2年</t>
  </si>
  <si>
    <t>380.80</t>
  </si>
  <si>
    <t>3808.00</t>
  </si>
  <si>
    <t>628402.09</t>
  </si>
  <si>
    <t>28</t>
  </si>
  <si>
    <t>龙海芋
1、高度200cm，冠幅80cm；
2、株形饱满，修剪后规格；
3、养护期2年</t>
  </si>
  <si>
    <t>641.87</t>
  </si>
  <si>
    <t>6418.70</t>
  </si>
  <si>
    <t>29</t>
  </si>
  <si>
    <t>富贵榕
1、高度100cm，冠幅80-100cm；
2、株形饱满，修剪后规格；
3、养护期2年</t>
  </si>
  <si>
    <t>463.27</t>
  </si>
  <si>
    <t>4632.70</t>
  </si>
  <si>
    <t>30</t>
  </si>
  <si>
    <t>红叶石楠球
1、高度150cm，冠幅150cm；
2、球形饱满，修剪后规格；
3、养护期2年</t>
  </si>
  <si>
    <t>241.62</t>
  </si>
  <si>
    <t>483.24</t>
  </si>
  <si>
    <t>无刺构骨球
1、高度140cm，冠幅130cm；
2、球形饱满，修剪后规格；
3、养护期2年</t>
  </si>
  <si>
    <t>1208.10</t>
  </si>
  <si>
    <t>32</t>
  </si>
  <si>
    <t>铁树
1、高度150cm，冠幅160cm；
2、球形饱满，修剪后规格；
3、养护期2年</t>
  </si>
  <si>
    <t>848.06</t>
  </si>
  <si>
    <t>3392.24</t>
  </si>
  <si>
    <t>33</t>
  </si>
  <si>
    <t>旅人蕉
1、高度250cm，冠幅220cm；
2、全冠，株形饱满，冠形优美；
3、养护期2年</t>
  </si>
  <si>
    <t>623.09</t>
  </si>
  <si>
    <t>6230.90</t>
  </si>
  <si>
    <t>34</t>
  </si>
  <si>
    <t>假槟榔
1、高度250cm，冠幅250cm
2、全冠，株形饱满，冠型优美</t>
  </si>
  <si>
    <t>1354.02</t>
  </si>
  <si>
    <t>13540.20</t>
  </si>
  <si>
    <t>35</t>
  </si>
  <si>
    <t>春羽
1、高度75cm，冠幅60cm；
2、株型饱满，修剪后规格；
3、养护期2年</t>
  </si>
  <si>
    <t>80</t>
  </si>
  <si>
    <t>136.94</t>
  </si>
  <si>
    <t>10955.20</t>
  </si>
  <si>
    <t>36</t>
  </si>
  <si>
    <t>霸王蕨A
1、高度80cm，冠幅80cm；
2、株形饱满，修剪后规格；
3、养护期2年</t>
  </si>
  <si>
    <t>230</t>
  </si>
  <si>
    <t>106.12</t>
  </si>
  <si>
    <t>24407.60</t>
  </si>
  <si>
    <t>37</t>
  </si>
  <si>
    <t>大吴风草A
1、高度35cm，冠幅35cm；
2、株形饱满，修剪后规格；
3、养护期2年</t>
  </si>
  <si>
    <t>54.29</t>
  </si>
  <si>
    <t>2714.50</t>
  </si>
  <si>
    <t>73983.38</t>
  </si>
  <si>
    <t>38</t>
  </si>
  <si>
    <t>大吴风草B
1、高度60cm，冠幅60cm；
2、株形饱满，修剪后规格；
3、养护期2年</t>
  </si>
  <si>
    <t>200</t>
  </si>
  <si>
    <t>100.07</t>
  </si>
  <si>
    <t>20014.00</t>
  </si>
  <si>
    <t>39</t>
  </si>
  <si>
    <t>鸟巢蕨B
1、高度35cm，冠幅35cm；
2、株形饱满，修剪后规格；
3、养护期2年</t>
  </si>
  <si>
    <t>94.35</t>
  </si>
  <si>
    <t>1887.00</t>
  </si>
  <si>
    <t>鸟巢蕨A
1、高度50cm，冠幅35cm；
2、株形饱满，修剪后规格；
3、养护期2年</t>
  </si>
  <si>
    <t>118</t>
  </si>
  <si>
    <t>163.02</t>
  </si>
  <si>
    <t>19236.36</t>
  </si>
  <si>
    <t>41</t>
  </si>
  <si>
    <t>鸟蕨
1、高度60cm，冠幅50cm；
2、株形饱满，修剪后规格；
3、养护期2年</t>
  </si>
  <si>
    <t>291.44</t>
  </si>
  <si>
    <t>2914.40</t>
  </si>
  <si>
    <t>42</t>
  </si>
  <si>
    <t>栽植花卉</t>
  </si>
  <si>
    <t>丛生美人蕉
1、高度50cm，冠幅50cm；
2、株形饱满，15-20芽/丛；
3、养护期2年</t>
  </si>
  <si>
    <t>丛</t>
  </si>
  <si>
    <t>57.03</t>
  </si>
  <si>
    <t>1140.60</t>
  </si>
  <si>
    <t>43</t>
  </si>
  <si>
    <t>圆叶轴榈
1、高度100cm，冠幅80-100cm；
2、株形饱满，修剪后规格；
3、养护期2年</t>
  </si>
  <si>
    <t>60</t>
  </si>
  <si>
    <t>612.82</t>
  </si>
  <si>
    <t>36769.20</t>
  </si>
  <si>
    <t>44</t>
  </si>
  <si>
    <t>银边龙舌兰
1、高度45cm，冠幅45cm；
2、株形饱满，修剪后规格；
3、养护期2年</t>
  </si>
  <si>
    <t>328.97</t>
  </si>
  <si>
    <t>3289.70</t>
  </si>
  <si>
    <t>45</t>
  </si>
  <si>
    <t>栽植竹类</t>
  </si>
  <si>
    <t>龟背竹B
1、高度80cm，冠幅60cm；
2、株形饱满，修剪后规格；
3、养护期2年</t>
  </si>
  <si>
    <t>90</t>
  </si>
  <si>
    <t>190.21</t>
  </si>
  <si>
    <t>17118.90</t>
  </si>
  <si>
    <t>46</t>
  </si>
  <si>
    <t>龟背竹A
1、高度大于150cm；
2、株形饱满，修剪后规格；
3、养护期2年</t>
  </si>
  <si>
    <t>381.29</t>
  </si>
  <si>
    <t>7625.80</t>
  </si>
  <si>
    <t>47</t>
  </si>
  <si>
    <t>栽植攀缘植物</t>
  </si>
  <si>
    <t>炮仗花
1、高度150cm，冠幅25cm；
2、株型饱满，修剪后规格；
3、养护期2年</t>
  </si>
  <si>
    <t>180</t>
  </si>
  <si>
    <t>97.59</t>
  </si>
  <si>
    <t>17566.20</t>
  </si>
  <si>
    <t>127562.16</t>
  </si>
  <si>
    <t>48</t>
  </si>
  <si>
    <t>蔷薇
1、高度150cm；
2、株型饱满，修剪后规格；
3、养护期2年</t>
  </si>
  <si>
    <t>194.87</t>
  </si>
  <si>
    <t>9743.50</t>
  </si>
  <si>
    <t>49</t>
  </si>
  <si>
    <t>风车茉莉
1、高度150cm；
2、株型饱满，修剪后规格；
3、养护期2年</t>
  </si>
  <si>
    <t>131.92</t>
  </si>
  <si>
    <t>6596.00</t>
  </si>
  <si>
    <t>狐尾天门冬
1、高度35cm，冠幅20cm；
2、株形饱满，修剪后规格；
3、养护期2年</t>
  </si>
  <si>
    <t>65.74</t>
  </si>
  <si>
    <t>6574.00</t>
  </si>
  <si>
    <t>51</t>
  </si>
  <si>
    <t>红花矾根
1、高度35cm，冠幅35cm；
2、株形饱满，修剪后规格；
3、养护期2年</t>
  </si>
  <si>
    <t>42.85</t>
  </si>
  <si>
    <t>3428.00</t>
  </si>
  <si>
    <t>52</t>
  </si>
  <si>
    <t>黄金香柳
1、高度120cm，冠幅60cm；
2、株形饱满，修剪后规格
3、养护期2年</t>
  </si>
  <si>
    <t>397.22</t>
  </si>
  <si>
    <t>3972.20</t>
  </si>
  <si>
    <t>53</t>
  </si>
  <si>
    <t>丛生针葵
1、高度150cm；
2、株形饱满，修剪后规格；
3、养护期2年</t>
  </si>
  <si>
    <t>2203.59</t>
  </si>
  <si>
    <t>88143.60</t>
  </si>
  <si>
    <t>54</t>
  </si>
  <si>
    <t>朱蕉
1、高度120cm，冠幅100cm；
2、株形饱满，修剪后规格；
3、养护期2年</t>
  </si>
  <si>
    <t>103</t>
  </si>
  <si>
    <t>147.79</t>
  </si>
  <si>
    <t>15222.37</t>
  </si>
  <si>
    <t>55</t>
  </si>
  <si>
    <t>芭蕉
1、高度200-220cm；
2、株形饱满，修剪后规格；
3、养护期2年</t>
  </si>
  <si>
    <t>95</t>
  </si>
  <si>
    <t>512.72</t>
  </si>
  <si>
    <t>48708.40</t>
  </si>
  <si>
    <t>56</t>
  </si>
  <si>
    <t>天堂鸟
1、高度200-220cm；
2、株形饱满，修剪后规格；
3、养护期2年</t>
  </si>
  <si>
    <t>85</t>
  </si>
  <si>
    <t>970.52</t>
  </si>
  <si>
    <t>82494.20</t>
  </si>
  <si>
    <t>57</t>
  </si>
  <si>
    <t>夏威夷葵B
1、高度250cm；
2、株形饱满，修剪后规格；
3、养护期2年</t>
  </si>
  <si>
    <t>895.59</t>
  </si>
  <si>
    <t>35823.60</t>
  </si>
  <si>
    <t>300705.87</t>
  </si>
  <si>
    <t>58</t>
  </si>
  <si>
    <t>秋海棠
1、高度150cm；
2、株形饱满，修剪后规格；
3、养护期2年</t>
  </si>
  <si>
    <t>247.19</t>
  </si>
  <si>
    <t>4943.80</t>
  </si>
  <si>
    <t>59</t>
  </si>
  <si>
    <t>金心也门铁
1、高度80cm，冠幅80cm；
2、株形饱满，修剪后规格；
3、养护期2年</t>
  </si>
  <si>
    <t>186.24</t>
  </si>
  <si>
    <t>1862.40</t>
  </si>
  <si>
    <t>鱼骨葵
1、高度大于150cm；
2、株形饱满，修剪后规格
3、养护期2年</t>
  </si>
  <si>
    <t>2247.04</t>
  </si>
  <si>
    <t>22470.40</t>
  </si>
  <si>
    <t>61</t>
  </si>
  <si>
    <t>百合竹
1、高度150cm；
2、株形饱满，修剪后规格
3、养护期2年</t>
  </si>
  <si>
    <t>530.32</t>
  </si>
  <si>
    <t>5303.20</t>
  </si>
  <si>
    <t>62</t>
  </si>
  <si>
    <t>海芋
1、高度60cm；
2、株形饱满，修剪后规格
3、养护期2年</t>
  </si>
  <si>
    <t>182.72</t>
  </si>
  <si>
    <t>1827.20</t>
  </si>
  <si>
    <t>63</t>
  </si>
  <si>
    <t>金山棕
1、高度150cm；
2、株形饱满，修剪后规格
3、养护期2年</t>
  </si>
  <si>
    <t>1161.37</t>
  </si>
  <si>
    <t>11613.70</t>
  </si>
  <si>
    <t>64</t>
  </si>
  <si>
    <t>象腿芋
1、高度50cm，冠幅50cm；
2、株形饱满，修剪后规格
3、养护期2年</t>
  </si>
  <si>
    <t>426.58</t>
  </si>
  <si>
    <t>8531.60</t>
  </si>
  <si>
    <t>65</t>
  </si>
  <si>
    <t>霸王蕨B
1、高度60cm，冠幅60cm；
2、株形饱满，修剪后规格；
3、养护期2年</t>
  </si>
  <si>
    <t>83.23</t>
  </si>
  <si>
    <t>8323.00</t>
  </si>
  <si>
    <t>64875.30</t>
  </si>
  <si>
    <t>66</t>
  </si>
  <si>
    <t>水杉
1、胸径10cm，高度700-800cm，冠幅200-220cm；
2、全冠，树形优美；
3、养护期2年</t>
  </si>
  <si>
    <t>1597.83</t>
  </si>
  <si>
    <t>23967.45</t>
  </si>
  <si>
    <t>67</t>
  </si>
  <si>
    <t>鸢尾
1、高度60cm，冠幅40cm；
2、株形饱满，修剪后规格；
3、养护期2年</t>
  </si>
  <si>
    <t>45.38</t>
  </si>
  <si>
    <t>2722.80</t>
  </si>
  <si>
    <t>68</t>
  </si>
  <si>
    <t>棒棒糖树
1、高度80cm；
2、株形饱满，修剪后规格；
3、养护期2年</t>
  </si>
  <si>
    <t>214.60</t>
  </si>
  <si>
    <t>1287.60</t>
  </si>
  <si>
    <t>69</t>
  </si>
  <si>
    <t>绿萝
1、冠幅50cm；
2、株形饱满，修剪后规格；
3、养护期2年</t>
  </si>
  <si>
    <t>48.92</t>
  </si>
  <si>
    <t>1467.60</t>
  </si>
  <si>
    <t>猫眼
1、冠幅50cm；
2、株形饱满，修剪后规格；
3、养护期2年</t>
  </si>
  <si>
    <t>88.63</t>
  </si>
  <si>
    <t>974.93</t>
  </si>
  <si>
    <t>71</t>
  </si>
  <si>
    <t>兰花
1、冠幅50cm；
2、株形饱满，修剪后规格；
3、养护期2年</t>
  </si>
  <si>
    <t>489.20</t>
  </si>
  <si>
    <t>72</t>
  </si>
  <si>
    <t>巴西木
1、高度90cm；
2、株形饱满，修剪后规格；
3、养护期2年</t>
  </si>
  <si>
    <t>247.63</t>
  </si>
  <si>
    <t>495.26</t>
  </si>
  <si>
    <t>73</t>
  </si>
  <si>
    <t>千年木
1、高度90cm；
2、株形饱满，修剪后规格；
3、养护期2年</t>
  </si>
  <si>
    <t>31707.51</t>
  </si>
  <si>
    <t>74</t>
  </si>
  <si>
    <t>龙须树
1、高度90cm；
2、株形饱满，修剪后规格；
3、养护期2年</t>
  </si>
  <si>
    <t>368.73</t>
  </si>
  <si>
    <t>1843.65</t>
  </si>
  <si>
    <t>芙蓉
1、冠幅50cm；
2、株形饱满，修剪后规格；
3、养护期2年</t>
  </si>
  <si>
    <t>214.52</t>
  </si>
  <si>
    <t>1287.12</t>
  </si>
  <si>
    <t>76</t>
  </si>
  <si>
    <t>翡翠皇后
1、冠幅50cm；
2、株形饱满，修剪后规格；
3、养护期2年</t>
  </si>
  <si>
    <t>471.75</t>
  </si>
  <si>
    <t>77</t>
  </si>
  <si>
    <t>五彩芋
1、冠幅40cm；
2、株形饱满，修剪后规格；
3、养护期2年</t>
  </si>
  <si>
    <t>409.09</t>
  </si>
  <si>
    <t>818.18</t>
  </si>
  <si>
    <t>78</t>
  </si>
  <si>
    <t>蓝花楹
1、高度80cm；
2、株形饱满，修剪后规格；
3、养护期2年</t>
  </si>
  <si>
    <t>475.55</t>
  </si>
  <si>
    <t>1426.65</t>
  </si>
  <si>
    <t>79</t>
  </si>
  <si>
    <t>玉簪
1、冠幅40cm；
2、株形饱满，修剪后规格；
3、养护期2年</t>
  </si>
  <si>
    <t>566.10</t>
  </si>
  <si>
    <t>金叶菖蒲
1、高度40cm；
2、株形饱满，修剪后规格；
3、养护期2年</t>
  </si>
  <si>
    <t>48.57</t>
  </si>
  <si>
    <t>485.70</t>
  </si>
  <si>
    <t>81</t>
  </si>
  <si>
    <t>肾蕨
1、高度30cm；
2、株形饱满，修剪后规格；
3、养护期2年</t>
  </si>
  <si>
    <t>34.79</t>
  </si>
  <si>
    <t>278.32</t>
  </si>
  <si>
    <t>7177.47</t>
  </si>
  <si>
    <t>82</t>
  </si>
  <si>
    <t>绿毛草
1、高度10cm，冠幅35cm；
2、株形饱满，修剪后规格；
3、养护期2年</t>
  </si>
  <si>
    <t>82.73</t>
  </si>
  <si>
    <t>827.30</t>
  </si>
  <si>
    <t>83</t>
  </si>
  <si>
    <t>狼尾草
1、高度40cm；
2、株形饱满，修剪后规格；
3、养护期2年</t>
  </si>
  <si>
    <t>943.50</t>
  </si>
  <si>
    <t>84</t>
  </si>
  <si>
    <t>海南花梨木
1、高度80cm；
2、株形饱满，修剪后规格；
3、养护期2年</t>
  </si>
  <si>
    <t>369.06</t>
  </si>
  <si>
    <t>吊兰
1、冠幅40cm；
2、株形饱满，修剪后规格；
3、养护期2年</t>
  </si>
  <si>
    <t>82.91</t>
  </si>
  <si>
    <t>829.10</t>
  </si>
  <si>
    <t>86</t>
  </si>
  <si>
    <t>紫罗兰
1、冠幅40cm；
2、株形饱满，修剪后规格；
3、养护期2年</t>
  </si>
  <si>
    <t>1314.80</t>
  </si>
  <si>
    <t>87</t>
  </si>
  <si>
    <t>常春藤
1、冠幅40cm；
2、株形饱满，修剪后规格；
3、养护期2年</t>
  </si>
  <si>
    <t>205</t>
  </si>
  <si>
    <t>79.69</t>
  </si>
  <si>
    <t>16336.45</t>
  </si>
  <si>
    <t>88</t>
  </si>
  <si>
    <t>金丝猴蕨
1、冠幅35cm；
2、株形饱满，修剪后规格；
3、养护期2年</t>
  </si>
  <si>
    <t>523.54</t>
  </si>
  <si>
    <t>2617.70</t>
  </si>
  <si>
    <t>89</t>
  </si>
  <si>
    <t>紫藤
1、高度60cm；
2、株形饱满，修剪后规格；
3、养护期2年</t>
  </si>
  <si>
    <t>274.26</t>
  </si>
  <si>
    <t>1097.04</t>
  </si>
  <si>
    <t>青枫树
1、高度60cm；
2、株形饱满，修剪后规格；
3、养护期2年</t>
  </si>
  <si>
    <t>320.33</t>
  </si>
  <si>
    <t>24655.28</t>
  </si>
  <si>
    <t>91</t>
  </si>
  <si>
    <t>春羽
1、高度60cm，冠幅35cm；
2、株形饱满，修剪后规格；
3、养护期2年</t>
  </si>
  <si>
    <t>96.88</t>
  </si>
  <si>
    <t>3875.20</t>
  </si>
  <si>
    <t>92</t>
  </si>
  <si>
    <t>黑风雪
1、冠幅40cm；
2、株形饱满，修剪后规格；
3、养护期2年</t>
  </si>
  <si>
    <t>237.41</t>
  </si>
  <si>
    <t>949.64</t>
  </si>
  <si>
    <t>93</t>
  </si>
  <si>
    <t>钻石翡翠
1、冠幅40cm；
2、株形饱满，修剪后规格；
3、养护期2年</t>
  </si>
  <si>
    <t>77.18</t>
  </si>
  <si>
    <t>926.16</t>
  </si>
  <si>
    <t>94</t>
  </si>
  <si>
    <t>富贵蕨
1、冠幅55cm；
2、株形饱满，修剪后规格；
3、养护期2年</t>
  </si>
  <si>
    <t>22090.86</t>
  </si>
  <si>
    <t>日本香松
1、高度60cm，冠幅40cm；
2、株形饱满，修剪后规格；
3、养护期2年</t>
  </si>
  <si>
    <t>730.88</t>
  </si>
  <si>
    <t>96</t>
  </si>
  <si>
    <t>铺种草皮</t>
  </si>
  <si>
    <t>苔藓
1、株形饱满，修剪后规格；
2、养护期2年</t>
  </si>
  <si>
    <t>m2</t>
  </si>
  <si>
    <t>20.00</t>
  </si>
  <si>
    <t>125.49</t>
  </si>
  <si>
    <t>2509.80</t>
  </si>
  <si>
    <t>97</t>
  </si>
  <si>
    <t>喷播植草（灌木）籽</t>
  </si>
  <si>
    <t>混播花籽
1、15g/平方，籽播金鸡菊+百日草+虞美人+硫华菊
2、养护期2年</t>
  </si>
  <si>
    <t>1000.00</t>
  </si>
  <si>
    <t>27.76</t>
  </si>
  <si>
    <t>27760.00</t>
  </si>
  <si>
    <t>98</t>
  </si>
  <si>
    <t>马尼拉
1、满铺，带3cm沙；
2、养护期2年</t>
  </si>
  <si>
    <t>8000.00</t>
  </si>
  <si>
    <t>45.44</t>
  </si>
  <si>
    <t>363520.00</t>
  </si>
  <si>
    <t>99</t>
  </si>
  <si>
    <t>薄荷
1、高度30cm以上；
2、株形饱满，修剪后规格；
3、养护期2年</t>
  </si>
  <si>
    <t>34.96</t>
  </si>
  <si>
    <t>3496.00</t>
  </si>
  <si>
    <t>爬山虎
1、长度3m以上；
2、株形饱满，修剪后规格；
3、养护期2年</t>
  </si>
  <si>
    <t>73.97</t>
  </si>
  <si>
    <t>7397.00</t>
  </si>
  <si>
    <t>433255.54</t>
  </si>
  <si>
    <t>101</t>
  </si>
  <si>
    <t>变叶木
1、高度1m以上；
2、株形饱满，修剪后规格；
3、养护期2年</t>
  </si>
  <si>
    <t>189.97</t>
  </si>
  <si>
    <t>3799.40</t>
  </si>
  <si>
    <t>102</t>
  </si>
  <si>
    <t>清香木
1、高度30cm以上；
2、株形饱满，修剪后规格；
3、养护期2年</t>
  </si>
  <si>
    <t>4857.00</t>
  </si>
  <si>
    <t>迷迭香
1、高度30cm以上；
2、株形饱满，修剪后规格；
3、养护期2年</t>
  </si>
  <si>
    <t>40.56</t>
  </si>
  <si>
    <t>20280.00</t>
  </si>
  <si>
    <t>二、其他</t>
  </si>
  <si>
    <t>534955.40</t>
  </si>
  <si>
    <t>104</t>
  </si>
  <si>
    <t>整理绿化用地</t>
  </si>
  <si>
    <t>绿地细平整</t>
  </si>
  <si>
    <t>9000.00</t>
  </si>
  <si>
    <t>7.86</t>
  </si>
  <si>
    <t>70740.00</t>
  </si>
  <si>
    <t>105</t>
  </si>
  <si>
    <t>绿地起坡造型</t>
  </si>
  <si>
    <t>m3</t>
  </si>
  <si>
    <t>2700.00</t>
  </si>
  <si>
    <t>35.70</t>
  </si>
  <si>
    <t>96390.00</t>
  </si>
  <si>
    <t>106</t>
  </si>
  <si>
    <t>种植土回（换）填</t>
  </si>
  <si>
    <t>种植黄泥回填</t>
  </si>
  <si>
    <t>4000.00</t>
  </si>
  <si>
    <t>87.58</t>
  </si>
  <si>
    <t>350320.00</t>
  </si>
  <si>
    <t>107</t>
  </si>
  <si>
    <t>花盆（坛、箱）</t>
  </si>
  <si>
    <t>绿化种植盆，高度50cm，直径60cm</t>
  </si>
  <si>
    <t>个</t>
  </si>
  <si>
    <t>261.60</t>
  </si>
  <si>
    <t>11772.00</t>
  </si>
  <si>
    <t>108</t>
  </si>
  <si>
    <t>绿化种植盆，高度45cm，直径50cm</t>
  </si>
  <si>
    <t>136.25</t>
  </si>
  <si>
    <t>2861.25</t>
  </si>
  <si>
    <t>109</t>
  </si>
  <si>
    <t>绿化种植盆，高度35cm，直径40cm</t>
  </si>
  <si>
    <t>92.65</t>
  </si>
  <si>
    <t>2872.15</t>
  </si>
  <si>
    <t>563891.80</t>
  </si>
  <si>
    <t>单位(专业)工程名称:单项工程-部落造景装饰及洞穴雕塑</t>
  </si>
  <si>
    <t>一、入口门头</t>
  </si>
  <si>
    <t>101057.09</t>
  </si>
  <si>
    <t>挖基坑土方</t>
  </si>
  <si>
    <t>1、土壤类别：三类土
2、挖土深度：3.0m以内</t>
  </si>
  <si>
    <t>221.90</t>
  </si>
  <si>
    <t>30.63</t>
  </si>
  <si>
    <t>6796.80</t>
  </si>
  <si>
    <t>回填方</t>
  </si>
  <si>
    <t>1、密实度要求：符合设计要求
2、填方材料品种：开挖料</t>
  </si>
  <si>
    <t>150.16</t>
  </si>
  <si>
    <t>25.19</t>
  </si>
  <si>
    <t>3782.53</t>
  </si>
  <si>
    <t>余方弃置</t>
  </si>
  <si>
    <t>1、废弃料品种：三类土
2、运距：外运消纳自行考虑</t>
  </si>
  <si>
    <t>71.74</t>
  </si>
  <si>
    <t>74.54</t>
  </si>
  <si>
    <t>5347.50</t>
  </si>
  <si>
    <t>垫层</t>
  </si>
  <si>
    <t>1、厚100mm碎石垫层</t>
  </si>
  <si>
    <t>3.87</t>
  </si>
  <si>
    <t>240.83</t>
  </si>
  <si>
    <t>932.01</t>
  </si>
  <si>
    <t>1、厚100mmC20砼垫层</t>
  </si>
  <si>
    <t>430.72</t>
  </si>
  <si>
    <t>1666.89</t>
  </si>
  <si>
    <t>基础</t>
  </si>
  <si>
    <t>1、混凝土垫层模板</t>
  </si>
  <si>
    <t>7.04</t>
  </si>
  <si>
    <t>67.67</t>
  </si>
  <si>
    <t>476.40</t>
  </si>
  <si>
    <t>独立基础</t>
  </si>
  <si>
    <t>1、C25砼独立基础</t>
  </si>
  <si>
    <t>64.00</t>
  </si>
  <si>
    <t>436.19</t>
  </si>
  <si>
    <t>27916.16</t>
  </si>
  <si>
    <t>1、混凝土独立基础模板</t>
  </si>
  <si>
    <t>128.00</t>
  </si>
  <si>
    <t>57.93</t>
  </si>
  <si>
    <t>7415.04</t>
  </si>
  <si>
    <t>现浇构件钢筋</t>
  </si>
  <si>
    <t>1、钢筋种类、规格：HRB400,14</t>
  </si>
  <si>
    <t>t</t>
  </si>
  <si>
    <t>3.252</t>
  </si>
  <si>
    <t>4668.82</t>
  </si>
  <si>
    <t>15183.00</t>
  </si>
  <si>
    <t>预埋铁件</t>
  </si>
  <si>
    <t>1、10厚200钢套筒,H2000mm</t>
  </si>
  <si>
    <t>1.669</t>
  </si>
  <si>
    <t>9992.26</t>
  </si>
  <si>
    <t>16677.08</t>
  </si>
  <si>
    <t>满堂脚手架</t>
  </si>
  <si>
    <t>1、搭设方式：满堂搭设
2、搭设高度：10.74m</t>
  </si>
  <si>
    <t>254.00</t>
  </si>
  <si>
    <t>37.92</t>
  </si>
  <si>
    <t>9631.68</t>
  </si>
  <si>
    <t>柜台</t>
  </si>
  <si>
    <t>1、部位：接待柜台
2、材质：防腐杉木
3、规格：0.8*1.2*3m</t>
  </si>
  <si>
    <t>5232.00</t>
  </si>
  <si>
    <t>二、入口铺装</t>
  </si>
  <si>
    <t>199664.73</t>
  </si>
  <si>
    <t>园路</t>
  </si>
  <si>
    <t>1、200*100*60mm红色透水砖（席纹铺设）
2、30厚1:3干硬性水泥砂浆
3、100厚C25混凝土找平
4、原有混凝土地面</t>
  </si>
  <si>
    <t>324.20</t>
  </si>
  <si>
    <t>195.46</t>
  </si>
  <si>
    <t>63368.13</t>
  </si>
  <si>
    <t>1、200*100*60mm红色透水砖（图案拼花）
2、30厚1:3干硬性水泥砂浆
3、100厚C25混凝土找平
4、原有混凝土地面</t>
  </si>
  <si>
    <t>39.28</t>
  </si>
  <si>
    <t>195.71</t>
  </si>
  <si>
    <t>7687.49</t>
  </si>
  <si>
    <t>1、200*100*60mm红色透水砖（席纹铺设）
2、30厚1:3干硬性水泥砂浆
3、150厚C25混凝土找平
4、150厚碎石垫层
5、素土夯实</t>
  </si>
  <si>
    <t>314.26</t>
  </si>
  <si>
    <t>266.23</t>
  </si>
  <si>
    <t>83665.44</t>
  </si>
  <si>
    <t>255778.15</t>
  </si>
  <si>
    <t>1、200*100*60mm红色透水砖（图案拼花）
2、30厚1:3干硬性水泥砂浆
3、150厚C25混凝土找平
4、150厚碎石垫层
5、素土夯实</t>
  </si>
  <si>
    <t>24.55</t>
  </si>
  <si>
    <t>266.50</t>
  </si>
  <si>
    <t>6542.58</t>
  </si>
  <si>
    <t>其他景观小品</t>
  </si>
  <si>
    <t>1、部位：入口铺装处木质神像柱
2、材质：防腐杉木
3、规格：H10m,30cm
4、基础：C25钢筋砼基础
5、详见施工图</t>
  </si>
  <si>
    <t>5485.87</t>
  </si>
  <si>
    <t>38401.09</t>
  </si>
  <si>
    <t>三、造型门头（售票口）</t>
  </si>
  <si>
    <t>179536.99</t>
  </si>
  <si>
    <t>1、土壤类别：三类土
2、挖土深度：1.5m以内</t>
  </si>
  <si>
    <t>103.11</t>
  </si>
  <si>
    <t>26.76</t>
  </si>
  <si>
    <t>2759.22</t>
  </si>
  <si>
    <t>74.11</t>
  </si>
  <si>
    <t>1866.83</t>
  </si>
  <si>
    <t>29.00</t>
  </si>
  <si>
    <t>2161.66</t>
  </si>
  <si>
    <t>3.17</t>
  </si>
  <si>
    <t>763.43</t>
  </si>
  <si>
    <t>4.44</t>
  </si>
  <si>
    <t>1912.40</t>
  </si>
  <si>
    <t>17.84</t>
  </si>
  <si>
    <t>1207.23</t>
  </si>
  <si>
    <t>23.95</t>
  </si>
  <si>
    <t>10446.75</t>
  </si>
  <si>
    <t>103.60</t>
  </si>
  <si>
    <t>6001.55</t>
  </si>
  <si>
    <t>2.236</t>
  </si>
  <si>
    <t>10439.48</t>
  </si>
  <si>
    <t>1、10厚200钢套筒,H1000mm</t>
  </si>
  <si>
    <t>1.264</t>
  </si>
  <si>
    <t>12630.22</t>
  </si>
  <si>
    <t>1、搭设方式：满堂搭设
2、搭设高度：12.85m</t>
  </si>
  <si>
    <t>168.60</t>
  </si>
  <si>
    <t>6393.31</t>
  </si>
  <si>
    <t>圆柱</t>
  </si>
  <si>
    <t>1、部位：平台木柱及短柱
2、材质：防腐杉木
3、规格：200mm</t>
  </si>
  <si>
    <t>3.89</t>
  </si>
  <si>
    <t>4889.28</t>
  </si>
  <si>
    <t>19019.30</t>
  </si>
  <si>
    <t>圆梁</t>
  </si>
  <si>
    <t>1、部位：平台木梁及龙骨
2、材质：防腐杉木
3、规格：200mm</t>
  </si>
  <si>
    <t>12.21</t>
  </si>
  <si>
    <t>4756.55</t>
  </si>
  <si>
    <t>58077.48</t>
  </si>
  <si>
    <t>178622.53</t>
  </si>
  <si>
    <t>木地板</t>
  </si>
  <si>
    <t>1、部位：平台木地板
2、材质：防腐杉木
3、规格：50mm厚</t>
  </si>
  <si>
    <t>147.06</t>
  </si>
  <si>
    <t>179.91</t>
  </si>
  <si>
    <t>26457.56</t>
  </si>
  <si>
    <t>其他木材面油漆</t>
  </si>
  <si>
    <t>1、部位：木平台梁、柱
2、油漆：木蜡油
3、刷漆遍数：2次</t>
  </si>
  <si>
    <t>321.94</t>
  </si>
  <si>
    <t>46.11</t>
  </si>
  <si>
    <t>14844.65</t>
  </si>
  <si>
    <t>木楼(地)板油漆</t>
  </si>
  <si>
    <t>1、部位：木平台木地板
2、油漆：木蜡油
3、刷漆遍数：2次</t>
  </si>
  <si>
    <t>30.98</t>
  </si>
  <si>
    <t>4555.92</t>
  </si>
  <si>
    <t>四、造型门头背景墙</t>
  </si>
  <si>
    <t>29239.36</t>
  </si>
  <si>
    <t>围栏</t>
  </si>
  <si>
    <t>1、部位：标准段木板围栏
2、材质：防腐杉木
3、栏板规格：H1.1m,50mm厚木板
4、扶手规格：W0.2m,50mm厚木板</t>
  </si>
  <si>
    <t>18.71</t>
  </si>
  <si>
    <t>416.82</t>
  </si>
  <si>
    <t>7798.70</t>
  </si>
  <si>
    <t>景观小摆设</t>
  </si>
  <si>
    <t>1、部位：造型半圆木装饰围栏
2、材质：防腐杉木
3、规格：半圆半径1.5m,50半圆木</t>
  </si>
  <si>
    <t>2507.00</t>
  </si>
  <si>
    <t>1、部位：彩绘木板围栏
2、材质：防腐杉木
3、规格：2.84*1.6m,50厚木板
4、彩绘：LOGO图案彩绘</t>
  </si>
  <si>
    <t>2686.50</t>
  </si>
  <si>
    <t>1、部位：交叉布置圆木围栏
2、材质：防腐杉木
3、规格：横木2*150mm,L3.5m50mm@50</t>
  </si>
  <si>
    <t>m</t>
  </si>
  <si>
    <t>9.85</t>
  </si>
  <si>
    <t>1073.45</t>
  </si>
  <si>
    <t>10573.48</t>
  </si>
  <si>
    <t>1、部位：围栏
2、油漆：木蜡油
3、刷漆遍数：2遍</t>
  </si>
  <si>
    <t>183.14</t>
  </si>
  <si>
    <t>5673.68</t>
  </si>
  <si>
    <t>五、售票处长廊</t>
  </si>
  <si>
    <t>1133711.55</t>
  </si>
  <si>
    <t>359.60</t>
  </si>
  <si>
    <t>11014.55</t>
  </si>
  <si>
    <t>206.80</t>
  </si>
  <si>
    <t>5209.29</t>
  </si>
  <si>
    <t>152.80</t>
  </si>
  <si>
    <t>11389.71</t>
  </si>
  <si>
    <t>11.56</t>
  </si>
  <si>
    <t>2783.99</t>
  </si>
  <si>
    <t>105495.03</t>
  </si>
  <si>
    <t>4979.12</t>
  </si>
  <si>
    <t>27.20</t>
  </si>
  <si>
    <t>1840.62</t>
  </si>
  <si>
    <t>135.00</t>
  </si>
  <si>
    <t>58885.65</t>
  </si>
  <si>
    <t>360.00</t>
  </si>
  <si>
    <t>20854.80</t>
  </si>
  <si>
    <t>8.712</t>
  </si>
  <si>
    <t>40674.76</t>
  </si>
  <si>
    <t>1、10厚200钢套筒,H1500mm</t>
  </si>
  <si>
    <t>3.235</t>
  </si>
  <si>
    <t>32324.96</t>
  </si>
  <si>
    <t>1、部位：木柱及斜撑柱
2、材质：防腐杉木
3、规格：200mm/150mm</t>
  </si>
  <si>
    <t>12.91</t>
  </si>
  <si>
    <t>63120.60</t>
  </si>
  <si>
    <t>1、部位：木梁、屋架
2、材质：防腐杉木
3、规格：150mm</t>
  </si>
  <si>
    <t>20.33</t>
  </si>
  <si>
    <t>5781.44</t>
  </si>
  <si>
    <t>117536.68</t>
  </si>
  <si>
    <t>1、部位：屋架骨架
2、材质：防腐杉木
3、规格：100mm</t>
  </si>
  <si>
    <t>1.14</t>
  </si>
  <si>
    <t>7382.12</t>
  </si>
  <si>
    <t>8415.62</t>
  </si>
  <si>
    <t>木(防腐木)屋面</t>
  </si>
  <si>
    <t>1、部位：屋面
2、材质：防腐杉木
3、规格：50厚木板饰面</t>
  </si>
  <si>
    <t>157.22</t>
  </si>
  <si>
    <t>333.18</t>
  </si>
  <si>
    <t>52382.56</t>
  </si>
  <si>
    <t>木花架椽</t>
  </si>
  <si>
    <t>1、部位：二层过道造型木装饰条
2、材质：防腐杉木
3、规格：半圆50-150mm</t>
  </si>
  <si>
    <t>15.00</t>
  </si>
  <si>
    <t>6146.75</t>
  </si>
  <si>
    <t>92201.25</t>
  </si>
  <si>
    <t>1、部位：一层木地板及台阶
2、材质：防腐杉木
3、规格：50mm厚</t>
  </si>
  <si>
    <t>301.11</t>
  </si>
  <si>
    <t>54172.70</t>
  </si>
  <si>
    <t>1、部位：二层木地板
2、材质：防腐杉木、防水卷材
3、规格：50厚木板+1.5厚防水卷材+50厚木板</t>
  </si>
  <si>
    <t>242.53</t>
  </si>
  <si>
    <t>413.07</t>
  </si>
  <si>
    <t>100181.87</t>
  </si>
  <si>
    <t>木楼梯</t>
  </si>
  <si>
    <t>1、部位：楼梯
2、材质：防腐杉木
3、规格：50厚木板,200mm圆木</t>
  </si>
  <si>
    <t>31.11</t>
  </si>
  <si>
    <t>547.32</t>
  </si>
  <si>
    <t>17027.13</t>
  </si>
  <si>
    <t>花栏杆</t>
  </si>
  <si>
    <t>1、部位：楼梯处竖挡栏杆
2、材质：防腐杉木
3、规格：H1.15m,100圆木</t>
  </si>
  <si>
    <t>34.00</t>
  </si>
  <si>
    <t>445.11</t>
  </si>
  <si>
    <t>15133.74</t>
  </si>
  <si>
    <t>679732.06</t>
  </si>
  <si>
    <t>栈板(间壁)墙</t>
  </si>
  <si>
    <t>1、部位：围栏一、四（含台面）
2、材质：防腐杉木
3、规格：50厚木板、50mm骨架</t>
  </si>
  <si>
    <t>558.80</t>
  </si>
  <si>
    <t>237.99</t>
  </si>
  <si>
    <t>132988.81</t>
  </si>
  <si>
    <t>1、部位：一层房间隔板（含木板门）
2、材质：防腐杉木
3、规格：50厚木板</t>
  </si>
  <si>
    <t>165.75</t>
  </si>
  <si>
    <t>39446.84</t>
  </si>
  <si>
    <t>1、部位：一层圆木隔墙（含圆木装饰）
2、材质：防腐杉木
3、规格：100mm,L6m</t>
  </si>
  <si>
    <t>292.80</t>
  </si>
  <si>
    <t>259.79</t>
  </si>
  <si>
    <t>76066.51</t>
  </si>
  <si>
    <t>藤条造型悬挂吊顶</t>
  </si>
  <si>
    <t>1、部位：一层圆木造型吊顶
2、材质：防腐杉圆木
3、规格：100mm</t>
  </si>
  <si>
    <t>35.00</t>
  </si>
  <si>
    <t>545.00</t>
  </si>
  <si>
    <t>19075.00</t>
  </si>
  <si>
    <t>1、部位：收银台
2、材质：防腐杉木
3、规格：600*850*4000m</t>
  </si>
  <si>
    <t>4360.00</t>
  </si>
  <si>
    <t>1、部位：展台
2、材质：防腐杉木
3、规格：1200*850*5000mm</t>
  </si>
  <si>
    <t>6540.00</t>
  </si>
  <si>
    <t>1、部位：化妆摄影吧台
2、材质：防腐杉木
3、规格：1200*850*2200mm</t>
  </si>
  <si>
    <t>2877.60</t>
  </si>
  <si>
    <t>1、部位：梁、柱、屋架
2、油漆：木蜡油
3、刷漆遍数：2次</t>
  </si>
  <si>
    <t>786.09</t>
  </si>
  <si>
    <t>36246.61</t>
  </si>
  <si>
    <t>1、部位：木地板、墙板、围栏板等
2、油漆：木蜡油
3、刷漆遍数：2次</t>
  </si>
  <si>
    <t>3306.51</t>
  </si>
  <si>
    <t>102435.68</t>
  </si>
  <si>
    <t>金属卷帘（闸）门</t>
  </si>
  <si>
    <t>1、门代号及洞口尺寸：JLM2535,2500*3500mm
2、门材质：铝合金
3、启动装置：手动</t>
  </si>
  <si>
    <t>樘</t>
  </si>
  <si>
    <t>3544.90</t>
  </si>
  <si>
    <t>六、收票中心入口平台</t>
  </si>
  <si>
    <t>417392.51</t>
  </si>
  <si>
    <t>159.41</t>
  </si>
  <si>
    <t>4265.81</t>
  </si>
  <si>
    <t>110.21</t>
  </si>
  <si>
    <t>2776.19</t>
  </si>
  <si>
    <t>430623.95</t>
  </si>
  <si>
    <t>49.20</t>
  </si>
  <si>
    <t>3667.37</t>
  </si>
  <si>
    <t>5.90</t>
  </si>
  <si>
    <t>1420.90</t>
  </si>
  <si>
    <t>2541.25</t>
  </si>
  <si>
    <t>19.68</t>
  </si>
  <si>
    <t>1331.75</t>
  </si>
  <si>
    <t>41.00</t>
  </si>
  <si>
    <t>17883.79</t>
  </si>
  <si>
    <t>164.00</t>
  </si>
  <si>
    <t>9500.52</t>
  </si>
  <si>
    <t>4.167</t>
  </si>
  <si>
    <t>19454.97</t>
  </si>
  <si>
    <t>2.355</t>
  </si>
  <si>
    <t>23531.77</t>
  </si>
  <si>
    <t>17.40</t>
  </si>
  <si>
    <t>85073.47</t>
  </si>
  <si>
    <t>1、部位：木梁
2、材质：防腐杉木
3、规格：200/180mm</t>
  </si>
  <si>
    <t>15.38</t>
  </si>
  <si>
    <t>73155.74</t>
  </si>
  <si>
    <t>1、部位：木地板
2、材质：防腐杉木
3、规格：50mm厚</t>
  </si>
  <si>
    <t>232.05</t>
  </si>
  <si>
    <t>41748.12</t>
  </si>
  <si>
    <t>1、部位：造型栏杆
2、材质：防腐杉木
3、规格：H1.5m,半圆木100</t>
  </si>
  <si>
    <t>12.00</t>
  </si>
  <si>
    <t>705.08</t>
  </si>
  <si>
    <t>8460.96</t>
  </si>
  <si>
    <t>1、部位：斜杆木栏杆
2、材质：防腐杉木
3、规格：H1.1m,圆木150/100/80mm</t>
  </si>
  <si>
    <t>48.20</t>
  </si>
  <si>
    <t>490.42</t>
  </si>
  <si>
    <t>23638.24</t>
  </si>
  <si>
    <t>1、部位：造型木花架椽
2、材质：防腐杉木
3、规格：100mm</t>
  </si>
  <si>
    <t>7.50</t>
  </si>
  <si>
    <t>46100.63</t>
  </si>
  <si>
    <t>1、部位：木梁、柱
2、油漆：木蜡油
3、刷漆遍数：2次</t>
  </si>
  <si>
    <t>752.16</t>
  </si>
  <si>
    <t>34682.10</t>
  </si>
  <si>
    <t>1、部位：木地板、栏板、花架等
2、油漆：木蜡油
3、刷漆遍数：2次</t>
  </si>
  <si>
    <t>586.15</t>
  </si>
  <si>
    <t>18158.93</t>
  </si>
  <si>
    <t>410350.51</t>
  </si>
  <si>
    <t>七、公厕及木栈道</t>
  </si>
  <si>
    <t>111187.87</t>
  </si>
  <si>
    <t>5.10</t>
  </si>
  <si>
    <t>1228.23</t>
  </si>
  <si>
    <t>1、厚150cmC25砼垫层</t>
  </si>
  <si>
    <t>7.64</t>
  </si>
  <si>
    <t>3290.70</t>
  </si>
  <si>
    <t>5.06</t>
  </si>
  <si>
    <t>342.41</t>
  </si>
  <si>
    <t>钢支架</t>
  </si>
  <si>
    <t>1、钢材品种：镀锌方钢
2、规格：钢柱200*200*5mm,钢梁100*200*5mm</t>
  </si>
  <si>
    <t>1.343</t>
  </si>
  <si>
    <t>9372.93</t>
  </si>
  <si>
    <t>12587.84</t>
  </si>
  <si>
    <t>钢板楼板</t>
  </si>
  <si>
    <t>1、楼承板规格：YX55-130-780,1.2mm厚</t>
  </si>
  <si>
    <t>29.34</t>
  </si>
  <si>
    <t>125.23</t>
  </si>
  <si>
    <t>3674.25</t>
  </si>
  <si>
    <t>平板</t>
  </si>
  <si>
    <t>1、C25混凝土平板</t>
  </si>
  <si>
    <t>4.40</t>
  </si>
  <si>
    <t>475.11</t>
  </si>
  <si>
    <t>2090.48</t>
  </si>
  <si>
    <t>1、钢筋种类、规格：HRB400,12</t>
  </si>
  <si>
    <t>0.352</t>
  </si>
  <si>
    <t>4747.03</t>
  </si>
  <si>
    <t>1670.95</t>
  </si>
  <si>
    <t>零星砌砖</t>
  </si>
  <si>
    <t>1、台阶：M7.5浆砌水泥砖</t>
  </si>
  <si>
    <t>8.57</t>
  </si>
  <si>
    <t>520.88</t>
  </si>
  <si>
    <t>4463.94</t>
  </si>
  <si>
    <t>实心砖墙</t>
  </si>
  <si>
    <t>1、M7.5浆砌水泥砖
2、规格：120墙</t>
  </si>
  <si>
    <t>9.72</t>
  </si>
  <si>
    <t>685.95</t>
  </si>
  <si>
    <t>6667.43</t>
  </si>
  <si>
    <t>墙面一般抹灰</t>
  </si>
  <si>
    <t>1、25厚1：2水泥砂浆</t>
  </si>
  <si>
    <t>162.00</t>
  </si>
  <si>
    <t>42.75</t>
  </si>
  <si>
    <t>6925.50</t>
  </si>
  <si>
    <t>块料墙面</t>
  </si>
  <si>
    <t>1、红色防滑砖300*300mm
2、砂浆粘结</t>
  </si>
  <si>
    <t>116.95</t>
  </si>
  <si>
    <t>170.14</t>
  </si>
  <si>
    <t>19897.87</t>
  </si>
  <si>
    <t>块料楼地面</t>
  </si>
  <si>
    <t>27.49</t>
  </si>
  <si>
    <t>150.97</t>
  </si>
  <si>
    <t>4150.17</t>
  </si>
  <si>
    <t>块料台阶面</t>
  </si>
  <si>
    <t>25.20</t>
  </si>
  <si>
    <t>171.59</t>
  </si>
  <si>
    <t>4324.07</t>
  </si>
  <si>
    <t>木质门带套</t>
  </si>
  <si>
    <t>1、M0820木门</t>
  </si>
  <si>
    <t>1035.45</t>
  </si>
  <si>
    <t>6212.70</t>
  </si>
  <si>
    <t>1、面层：20厚防腐杉木板
2、防水：防水卷材
3、底层：30厚木工板</t>
  </si>
  <si>
    <t>548.51</t>
  </si>
  <si>
    <t>19197.85</t>
  </si>
  <si>
    <t>大便器</t>
  </si>
  <si>
    <t>1、蹲式陶瓷大便器</t>
  </si>
  <si>
    <t>组</t>
  </si>
  <si>
    <t>533.72</t>
  </si>
  <si>
    <t>3202.32</t>
  </si>
  <si>
    <t>洗脸盆</t>
  </si>
  <si>
    <t>1、陶瓷洗手盆（含洗手台1900*600mm）</t>
  </si>
  <si>
    <t>1367.45</t>
  </si>
  <si>
    <t>1、部位：栈道基础
2、150厚C25砼垫层
3、100厚碎石
4、素土平整夯实</t>
  </si>
  <si>
    <t>24.00</t>
  </si>
  <si>
    <t>120.09</t>
  </si>
  <si>
    <t>2882.16</t>
  </si>
  <si>
    <t>104176.32</t>
  </si>
  <si>
    <t>1、部位：栈道木龙骨
2、材质：防腐杉木
3、规格：180mm</t>
  </si>
  <si>
    <t>0.41</t>
  </si>
  <si>
    <t>1950.19</t>
  </si>
  <si>
    <t>1、部位：栈道木地板
2、材质：防腐杉木
3、规格：50mm厚</t>
  </si>
  <si>
    <t>4317.84</t>
  </si>
  <si>
    <t>1、部位：木地板
2、油漆：木蜡油
3、刷漆遍数：2次</t>
  </si>
  <si>
    <t>743.52</t>
  </si>
  <si>
    <t>八、咖啡吧</t>
  </si>
  <si>
    <t>675937.86</t>
  </si>
  <si>
    <t>94.78</t>
  </si>
  <si>
    <t>2536.31</t>
  </si>
  <si>
    <t>挖沟槽土方</t>
  </si>
  <si>
    <t>46.19</t>
  </si>
  <si>
    <t>1236.04</t>
  </si>
  <si>
    <t>99.26</t>
  </si>
  <si>
    <t>2500.36</t>
  </si>
  <si>
    <t>110</t>
  </si>
  <si>
    <t>41.71</t>
  </si>
  <si>
    <t>3109.06</t>
  </si>
  <si>
    <t>111</t>
  </si>
  <si>
    <t>6.76</t>
  </si>
  <si>
    <t>2911.67</t>
  </si>
  <si>
    <t>112</t>
  </si>
  <si>
    <t>16.36</t>
  </si>
  <si>
    <t>1107.08</t>
  </si>
  <si>
    <t>113</t>
  </si>
  <si>
    <t>1、C30砼独立基础</t>
  </si>
  <si>
    <t>24.60</t>
  </si>
  <si>
    <t>457.10</t>
  </si>
  <si>
    <t>11244.66</t>
  </si>
  <si>
    <t>114</t>
  </si>
  <si>
    <t>53.74</t>
  </si>
  <si>
    <t>3113.16</t>
  </si>
  <si>
    <t>115</t>
  </si>
  <si>
    <t>设备基础</t>
  </si>
  <si>
    <t>1、C40无收缩细石砼二次浇筑</t>
  </si>
  <si>
    <t>1.00</t>
  </si>
  <si>
    <t>759.12</t>
  </si>
  <si>
    <t>116</t>
  </si>
  <si>
    <t>1、砼基础二次浇筑模板</t>
  </si>
  <si>
    <t>69.68</t>
  </si>
  <si>
    <t>352.58</t>
  </si>
  <si>
    <t>117</t>
  </si>
  <si>
    <t>其他构件</t>
  </si>
  <si>
    <t>1、C30砼柱脚保护层</t>
  </si>
  <si>
    <t>3.00</t>
  </si>
  <si>
    <t>746.96</t>
  </si>
  <si>
    <t>2240.88</t>
  </si>
  <si>
    <t>其他现浇构件</t>
  </si>
  <si>
    <t>1、混凝土柱脚保护层模板</t>
  </si>
  <si>
    <t>15.17</t>
  </si>
  <si>
    <t>88.24</t>
  </si>
  <si>
    <t>1338.60</t>
  </si>
  <si>
    <t>119</t>
  </si>
  <si>
    <t>1、钢筋种类、规格：HRB400,综合</t>
  </si>
  <si>
    <t>4.152</t>
  </si>
  <si>
    <t>4688.93</t>
  </si>
  <si>
    <t>19468.44</t>
  </si>
  <si>
    <t>120</t>
  </si>
  <si>
    <t>基础梁</t>
  </si>
  <si>
    <t>1、C30砼基础梁</t>
  </si>
  <si>
    <t>7.87</t>
  </si>
  <si>
    <t>466.40</t>
  </si>
  <si>
    <t>3670.57</t>
  </si>
  <si>
    <t>121</t>
  </si>
  <si>
    <t>1、混凝土基础梁模板</t>
  </si>
  <si>
    <t>52.46</t>
  </si>
  <si>
    <t>70.98</t>
  </si>
  <si>
    <t>3723.61</t>
  </si>
  <si>
    <t>66323.69</t>
  </si>
  <si>
    <t>122</t>
  </si>
  <si>
    <t>螺栓</t>
  </si>
  <si>
    <t>1、锚栓种类：Q235B
2、规格：M24,L830mm</t>
  </si>
  <si>
    <t>0.373</t>
  </si>
  <si>
    <t>9326.99</t>
  </si>
  <si>
    <t>3478.97</t>
  </si>
  <si>
    <t>123</t>
  </si>
  <si>
    <t>钢管柱</t>
  </si>
  <si>
    <t>1、钢材品种：热轧无缝钢管
2、规格：圆管246*14mm/219*12mm</t>
  </si>
  <si>
    <t>4.657</t>
  </si>
  <si>
    <t>9482.13</t>
  </si>
  <si>
    <t>44158.28</t>
  </si>
  <si>
    <t>124</t>
  </si>
  <si>
    <t>1、钢材品种：热镀锌钢管
2、规格：100*200*8*8mm</t>
  </si>
  <si>
    <t>0.253</t>
  </si>
  <si>
    <t>2398.98</t>
  </si>
  <si>
    <t>125</t>
  </si>
  <si>
    <t>钢梁</t>
  </si>
  <si>
    <t>1、钢材品种：热镀锌钢管
2、规格：150*300*14mm/120*200*8mm</t>
  </si>
  <si>
    <t>14.277</t>
  </si>
  <si>
    <t>133817.32</t>
  </si>
  <si>
    <t>126</t>
  </si>
  <si>
    <t>81.40</t>
  </si>
  <si>
    <t>10193.72</t>
  </si>
  <si>
    <t>127</t>
  </si>
  <si>
    <t>钢梯</t>
  </si>
  <si>
    <t>1、钢材品种：热镀锌钢管、花纹钢板
2、规格：120*200*8mm、5mm厚</t>
  </si>
  <si>
    <t>2.306</t>
  </si>
  <si>
    <t>8898.55</t>
  </si>
  <si>
    <t>20520.06</t>
  </si>
  <si>
    <t>128</t>
  </si>
  <si>
    <t>零星钢构件</t>
  </si>
  <si>
    <t>1、栓钉：16mm,L80mm</t>
  </si>
  <si>
    <t>0.617</t>
  </si>
  <si>
    <t>8762.90</t>
  </si>
  <si>
    <t>5406.71</t>
  </si>
  <si>
    <t>129</t>
  </si>
  <si>
    <t>金属面油漆</t>
  </si>
  <si>
    <t>1、构件名称：钢柱、钢梁、楼承板
2、防锈底漆：2道</t>
  </si>
  <si>
    <t>385.44</t>
  </si>
  <si>
    <t>27.64</t>
  </si>
  <si>
    <t>10653.56</t>
  </si>
  <si>
    <t>130</t>
  </si>
  <si>
    <t>综合脚手架</t>
  </si>
  <si>
    <t>1、建筑结构形式：钢结构
2、檐口高度：6.5m</t>
  </si>
  <si>
    <t>162.80</t>
  </si>
  <si>
    <t>39.83</t>
  </si>
  <si>
    <t>6484.32</t>
  </si>
  <si>
    <t>131</t>
  </si>
  <si>
    <t>金属（塑钢、断桥）窗</t>
  </si>
  <si>
    <t>1、部位：二层定制铝合金门窗
2、材质：铝合金、钢化玻璃
3、贴隔热膜</t>
  </si>
  <si>
    <t>105.60</t>
  </si>
  <si>
    <t>57552.00</t>
  </si>
  <si>
    <t>132</t>
  </si>
  <si>
    <t>1、部位：楼梯间木板饰面（含栏板）
2、材质：防腐杉木
3、规格：50厚木板</t>
  </si>
  <si>
    <t>30.00</t>
  </si>
  <si>
    <t>7139.70</t>
  </si>
  <si>
    <t>133</t>
  </si>
  <si>
    <t>1、部位：一层地面
2、钢材品种、规格：镀锌钢龙骨100*200*5mm</t>
  </si>
  <si>
    <t>2.938</t>
  </si>
  <si>
    <t>27537.67</t>
  </si>
  <si>
    <t>134</t>
  </si>
  <si>
    <t>1、部位：钢管立柱
2、做法：50厚内空250实木空心套筒</t>
  </si>
  <si>
    <t>5.19</t>
  </si>
  <si>
    <t>6264.33</t>
  </si>
  <si>
    <t>32511.87</t>
  </si>
  <si>
    <t>135</t>
  </si>
  <si>
    <t>方桁(檩)</t>
  </si>
  <si>
    <t>1、部位：一层木龙骨
2、材质：防腐杉木
3、规格：50*200mm</t>
  </si>
  <si>
    <t>3.62</t>
  </si>
  <si>
    <t>5006.86</t>
  </si>
  <si>
    <t>18124.83</t>
  </si>
  <si>
    <t>136</t>
  </si>
  <si>
    <t>1、部位：一层地面及楼梯板
2、材质：防腐杉木
3、规格：50mm厚</t>
  </si>
  <si>
    <t>191.33</t>
  </si>
  <si>
    <t>34422.18</t>
  </si>
  <si>
    <t>137</t>
  </si>
  <si>
    <t>1、部位：二层地面
2、材质：菠萝格、防腐杉木
3、规格：20厚菠萝格板+50厚防腐杉木板</t>
  </si>
  <si>
    <t>76.44</t>
  </si>
  <si>
    <t>394.13</t>
  </si>
  <si>
    <t>30127.30</t>
  </si>
  <si>
    <t>444527.47</t>
  </si>
  <si>
    <t>138</t>
  </si>
  <si>
    <t>吊顶天棚</t>
  </si>
  <si>
    <t>1、部位：二层软膜灯箱吊顶
2、基层：30厚细工木板/20厚木松板</t>
  </si>
  <si>
    <t>186.20</t>
  </si>
  <si>
    <t>14233.13</t>
  </si>
  <si>
    <t>139</t>
  </si>
  <si>
    <t>1、1.5厚防水卷材
2、30厚木工板
3、1.5厚防水卷材
4、50厚木工板
5、180圆木龙骨@500</t>
  </si>
  <si>
    <t>116.55</t>
  </si>
  <si>
    <t>869.33</t>
  </si>
  <si>
    <t>101320.41</t>
  </si>
  <si>
    <t>140</t>
  </si>
  <si>
    <t>1、部位：一层咖啡吧台
2、材质：防腐杉木
3、规格椭圆形：0.85*0.8*12m</t>
  </si>
  <si>
    <t>20928.00</t>
  </si>
  <si>
    <t>141</t>
  </si>
  <si>
    <t>1、部位：二层咖啡吧台
2、材质：防腐杉木
3、规格椭圆形：0.85*0.8*14.6m</t>
  </si>
  <si>
    <t>25462.40</t>
  </si>
  <si>
    <t>142</t>
  </si>
  <si>
    <t>1、部位：木地、隔板等
2、油漆：木蜡油
3、刷漆遍数：2次</t>
  </si>
  <si>
    <t>327.77</t>
  </si>
  <si>
    <t>10154.31</t>
  </si>
  <si>
    <t>九、萌宠乐园区</t>
  </si>
  <si>
    <t>41920.80</t>
  </si>
  <si>
    <t>143</t>
  </si>
  <si>
    <t>120.00</t>
  </si>
  <si>
    <t>3211.20</t>
  </si>
  <si>
    <t>144</t>
  </si>
  <si>
    <t>8944.80</t>
  </si>
  <si>
    <t>145</t>
  </si>
  <si>
    <t>柔性水池</t>
  </si>
  <si>
    <t>1、面层：卡其色防水涂料
2、钢筋砼水池：厚150mmC30/P6,12@150单层双向
3、防水层：1.5厚防水卷材
4、垫层：100厚C20混凝土砼垫层
5、隔离层：土工布一道
6、地基平整夯实</t>
  </si>
  <si>
    <t>248.04</t>
  </si>
  <si>
    <t>29764.80</t>
  </si>
  <si>
    <t>十、萌宠造型卡座</t>
  </si>
  <si>
    <t>15737.03</t>
  </si>
  <si>
    <t>146</t>
  </si>
  <si>
    <t>6.08</t>
  </si>
  <si>
    <t>162.70</t>
  </si>
  <si>
    <t>147</t>
  </si>
  <si>
    <t>453.20</t>
  </si>
  <si>
    <t>148</t>
  </si>
  <si>
    <t>1、部位：卡座基础
2、200厚C25砼基础（12@150双层双向）
3、100厚C20混凝土垫层
4、素土平整夯实</t>
  </si>
  <si>
    <t>20.28</t>
  </si>
  <si>
    <t>302.53</t>
  </si>
  <si>
    <t>6135.31</t>
  </si>
  <si>
    <t>220770.26</t>
  </si>
  <si>
    <t>149</t>
  </si>
  <si>
    <t>1、部位：卡座木龙骨
2、材质：防腐杉木
3、规格：180mm</t>
  </si>
  <si>
    <t>0.99</t>
  </si>
  <si>
    <t>4708.98</t>
  </si>
  <si>
    <t>150</t>
  </si>
  <si>
    <t>1、部位：卡座木地板
2、材质：防腐杉木
3、规格：50mm厚</t>
  </si>
  <si>
    <t>3648.57</t>
  </si>
  <si>
    <t>151</t>
  </si>
  <si>
    <t>1、部位：卡座木地板
2、油漆：木蜡油
3、刷漆遍数：2次</t>
  </si>
  <si>
    <t>628.27</t>
  </si>
  <si>
    <t>十一、扇贝造型卡座</t>
  </si>
  <si>
    <t>75864.24</t>
  </si>
  <si>
    <t>152</t>
  </si>
  <si>
    <t>802.80</t>
  </si>
  <si>
    <t>153</t>
  </si>
  <si>
    <t>2236.20</t>
  </si>
  <si>
    <t>154</t>
  </si>
  <si>
    <t>100.00</t>
  </si>
  <si>
    <t>30253.00</t>
  </si>
  <si>
    <t>155</t>
  </si>
  <si>
    <t>1.378</t>
  </si>
  <si>
    <t>13769.33</t>
  </si>
  <si>
    <t>156</t>
  </si>
  <si>
    <t>1、二次浇筑套筒基础C25砼</t>
  </si>
  <si>
    <t>1.92</t>
  </si>
  <si>
    <t>686.46</t>
  </si>
  <si>
    <t>1318.00</t>
  </si>
  <si>
    <t>157</t>
  </si>
  <si>
    <t>1、砼二次浇筑套筒模板</t>
  </si>
  <si>
    <t>19.20</t>
  </si>
  <si>
    <t>1694.21</t>
  </si>
  <si>
    <t>158</t>
  </si>
  <si>
    <t>3.56</t>
  </si>
  <si>
    <t>16933.32</t>
  </si>
  <si>
    <t>159</t>
  </si>
  <si>
    <t>42.00</t>
  </si>
  <si>
    <t>7556.22</t>
  </si>
  <si>
    <t>160</t>
  </si>
  <si>
    <t>1301.16</t>
  </si>
  <si>
    <t>十二、海螺造型卡座</t>
  </si>
  <si>
    <t>59326.72</t>
  </si>
  <si>
    <t>161</t>
  </si>
  <si>
    <t>22.50</t>
  </si>
  <si>
    <t>602.10</t>
  </si>
  <si>
    <t>85452.16</t>
  </si>
  <si>
    <t>162</t>
  </si>
  <si>
    <t>1677.15</t>
  </si>
  <si>
    <t>163</t>
  </si>
  <si>
    <t>75.00</t>
  </si>
  <si>
    <t>22689.75</t>
  </si>
  <si>
    <t>164</t>
  </si>
  <si>
    <t>1.034</t>
  </si>
  <si>
    <t>10332.00</t>
  </si>
  <si>
    <t>165</t>
  </si>
  <si>
    <t>1.44</t>
  </si>
  <si>
    <t>988.50</t>
  </si>
  <si>
    <t>166</t>
  </si>
  <si>
    <t>14.40</t>
  </si>
  <si>
    <t>1270.66</t>
  </si>
  <si>
    <t>167</t>
  </si>
  <si>
    <t>2.98</t>
  </si>
  <si>
    <t>14174.52</t>
  </si>
  <si>
    <t>168</t>
  </si>
  <si>
    <t>36.00</t>
  </si>
  <si>
    <t>6476.76</t>
  </si>
  <si>
    <t>169</t>
  </si>
  <si>
    <t>1115.28</t>
  </si>
  <si>
    <t>十三、登高观景平台</t>
  </si>
  <si>
    <t>22081.17</t>
  </si>
  <si>
    <t>170</t>
  </si>
  <si>
    <t>7.20</t>
  </si>
  <si>
    <t>192.67</t>
  </si>
  <si>
    <t>171</t>
  </si>
  <si>
    <t>536.69</t>
  </si>
  <si>
    <t>172</t>
  </si>
  <si>
    <t>1、部位：平台基础
2、200厚C25砼基础（12@150双层双向）
3、100厚C20混凝土垫层
4、素土平整夯实</t>
  </si>
  <si>
    <t>7260.72</t>
  </si>
  <si>
    <t>173</t>
  </si>
  <si>
    <t>0.345</t>
  </si>
  <si>
    <t>3447.33</t>
  </si>
  <si>
    <t>174</t>
  </si>
  <si>
    <t>0.48</t>
  </si>
  <si>
    <t>329.50</t>
  </si>
  <si>
    <t>175</t>
  </si>
  <si>
    <t>4.80</t>
  </si>
  <si>
    <t>423.55</t>
  </si>
  <si>
    <t>176</t>
  </si>
  <si>
    <t>1、部位：平台木龙骨
2、材质：防腐杉木
3、规格：180mm</t>
  </si>
  <si>
    <t>1.37</t>
  </si>
  <si>
    <t>6516.47</t>
  </si>
  <si>
    <t>77431.55</t>
  </si>
  <si>
    <t>177</t>
  </si>
  <si>
    <t>16.00</t>
  </si>
  <si>
    <t>2878.56</t>
  </si>
  <si>
    <t>178</t>
  </si>
  <si>
    <t>1、部位：平台木地板
2、油漆：木蜡油
3、刷漆遍数：2次</t>
  </si>
  <si>
    <t>495.68</t>
  </si>
  <si>
    <t>十四、木廊道</t>
  </si>
  <si>
    <t>685698.31</t>
  </si>
  <si>
    <t>179</t>
  </si>
  <si>
    <t>357.70</t>
  </si>
  <si>
    <t>9572.05</t>
  </si>
  <si>
    <t>247.30</t>
  </si>
  <si>
    <t>6229.49</t>
  </si>
  <si>
    <t>181</t>
  </si>
  <si>
    <t>110.40</t>
  </si>
  <si>
    <t>8229.22</t>
  </si>
  <si>
    <t>182</t>
  </si>
  <si>
    <t>13.25</t>
  </si>
  <si>
    <t>3191.00</t>
  </si>
  <si>
    <t>183</t>
  </si>
  <si>
    <t>5707.04</t>
  </si>
  <si>
    <t>184</t>
  </si>
  <si>
    <t>44.16</t>
  </si>
  <si>
    <t>2988.31</t>
  </si>
  <si>
    <t>185</t>
  </si>
  <si>
    <t>92.00</t>
  </si>
  <si>
    <t>40129.48</t>
  </si>
  <si>
    <t>186</t>
  </si>
  <si>
    <t>368.00</t>
  </si>
  <si>
    <t>21318.24</t>
  </si>
  <si>
    <t>187</t>
  </si>
  <si>
    <t>9.351</t>
  </si>
  <si>
    <t>43658.14</t>
  </si>
  <si>
    <t>188</t>
  </si>
  <si>
    <t>5.286</t>
  </si>
  <si>
    <t>52819.09</t>
  </si>
  <si>
    <t>189</t>
  </si>
  <si>
    <t>1、部位：木柱
2、材质：防腐杉木
3、规格：200mm</t>
  </si>
  <si>
    <t>18.78</t>
  </si>
  <si>
    <t>91820.68</t>
  </si>
  <si>
    <t>190</t>
  </si>
  <si>
    <t>25.60</t>
  </si>
  <si>
    <t>121767.68</t>
  </si>
  <si>
    <t>191</t>
  </si>
  <si>
    <t>353.63</t>
  </si>
  <si>
    <t>63621.57</t>
  </si>
  <si>
    <t>192</t>
  </si>
  <si>
    <t>482887.19</t>
  </si>
  <si>
    <t>193</t>
  </si>
  <si>
    <t>159.00</t>
  </si>
  <si>
    <t>77976.78</t>
  </si>
  <si>
    <t>194</t>
  </si>
  <si>
    <t>1、部位：造型木花架椽
2、材质：防腐杉木
3、规格：半圆木50-150mm</t>
  </si>
  <si>
    <t>10.50</t>
  </si>
  <si>
    <t>64540.88</t>
  </si>
  <si>
    <t>195</t>
  </si>
  <si>
    <t>612.07</t>
  </si>
  <si>
    <t>28222.55</t>
  </si>
  <si>
    <t>196</t>
  </si>
  <si>
    <t>1144.13</t>
  </si>
  <si>
    <t>35445.15</t>
  </si>
  <si>
    <t>十五、架空栈道</t>
  </si>
  <si>
    <t>276795.19</t>
  </si>
  <si>
    <t>197</t>
  </si>
  <si>
    <t>167.18</t>
  </si>
  <si>
    <t>4473.74</t>
  </si>
  <si>
    <t>198</t>
  </si>
  <si>
    <t>115.58</t>
  </si>
  <si>
    <t>2911.46</t>
  </si>
  <si>
    <t>199</t>
  </si>
  <si>
    <t>51.60</t>
  </si>
  <si>
    <t>3846.26</t>
  </si>
  <si>
    <t>6.19</t>
  </si>
  <si>
    <t>1490.74</t>
  </si>
  <si>
    <t>201</t>
  </si>
  <si>
    <t>2666.16</t>
  </si>
  <si>
    <t>202</t>
  </si>
  <si>
    <t>20.64</t>
  </si>
  <si>
    <t>1396.71</t>
  </si>
  <si>
    <t>203</t>
  </si>
  <si>
    <t>43.00</t>
  </si>
  <si>
    <t>18756.17</t>
  </si>
  <si>
    <t>204</t>
  </si>
  <si>
    <t>172.00</t>
  </si>
  <si>
    <t>9963.96</t>
  </si>
  <si>
    <t>4.371</t>
  </si>
  <si>
    <t>20407.41</t>
  </si>
  <si>
    <t>206</t>
  </si>
  <si>
    <t>2.471</t>
  </si>
  <si>
    <t>24690.87</t>
  </si>
  <si>
    <t>207</t>
  </si>
  <si>
    <t>1、部位：木柱及斜撑柱
2、材质：防腐杉木
3、规格：200mm</t>
  </si>
  <si>
    <t>11.62</t>
  </si>
  <si>
    <t>56813.43</t>
  </si>
  <si>
    <t>208</t>
  </si>
  <si>
    <t>9.74</t>
  </si>
  <si>
    <t>46328.80</t>
  </si>
  <si>
    <t>399931.07</t>
  </si>
  <si>
    <t>209</t>
  </si>
  <si>
    <t>155.19</t>
  </si>
  <si>
    <t>27920.23</t>
  </si>
  <si>
    <t>210</t>
  </si>
  <si>
    <t>49.40</t>
  </si>
  <si>
    <t>24226.75</t>
  </si>
  <si>
    <t>211</t>
  </si>
  <si>
    <t>445.06</t>
  </si>
  <si>
    <t>20521.72</t>
  </si>
  <si>
    <t>212</t>
  </si>
  <si>
    <t>1、部位：木地板、栏板等
2、油漆：木蜡油
3、刷漆遍数：2次</t>
  </si>
  <si>
    <t>335.08</t>
  </si>
  <si>
    <t>10380.78</t>
  </si>
  <si>
    <t>十六、洞穴口平台</t>
  </si>
  <si>
    <t>186322.35</t>
  </si>
  <si>
    <t>213</t>
  </si>
  <si>
    <t>58.32</t>
  </si>
  <si>
    <t>1560.64</t>
  </si>
  <si>
    <t>214</t>
  </si>
  <si>
    <t>40.32</t>
  </si>
  <si>
    <t>1015.66</t>
  </si>
  <si>
    <t>215</t>
  </si>
  <si>
    <t>18.00</t>
  </si>
  <si>
    <t>1341.72</t>
  </si>
  <si>
    <t>216</t>
  </si>
  <si>
    <t>2.16</t>
  </si>
  <si>
    <t>520.19</t>
  </si>
  <si>
    <t>217</t>
  </si>
  <si>
    <t>930.36</t>
  </si>
  <si>
    <t>218</t>
  </si>
  <si>
    <t>487.22</t>
  </si>
  <si>
    <t>219</t>
  </si>
  <si>
    <t>6542.85</t>
  </si>
  <si>
    <t>220</t>
  </si>
  <si>
    <t>60.00</t>
  </si>
  <si>
    <t>3475.80</t>
  </si>
  <si>
    <t>221</t>
  </si>
  <si>
    <t>1.525</t>
  </si>
  <si>
    <t>7119.95</t>
  </si>
  <si>
    <t>222</t>
  </si>
  <si>
    <t>0.862</t>
  </si>
  <si>
    <t>8613.33</t>
  </si>
  <si>
    <t>223</t>
  </si>
  <si>
    <t>8.86</t>
  </si>
  <si>
    <t>43319.02</t>
  </si>
  <si>
    <t>224</t>
  </si>
  <si>
    <t>7.02</t>
  </si>
  <si>
    <t>33390.98</t>
  </si>
  <si>
    <t>191367.20</t>
  </si>
  <si>
    <t>225</t>
  </si>
  <si>
    <t>100.22</t>
  </si>
  <si>
    <t>18030.58</t>
  </si>
  <si>
    <t>226</t>
  </si>
  <si>
    <t>12358.58</t>
  </si>
  <si>
    <t>227</t>
  </si>
  <si>
    <t>1、部位：造型木花架椽
2、材质：防腐杉木
3、规格：圆木100mm</t>
  </si>
  <si>
    <t>3.50</t>
  </si>
  <si>
    <t>21513.63</t>
  </si>
  <si>
    <t>228</t>
  </si>
  <si>
    <t>328.88</t>
  </si>
  <si>
    <t>15164.66</t>
  </si>
  <si>
    <t>229</t>
  </si>
  <si>
    <t>353.04</t>
  </si>
  <si>
    <t>10937.18</t>
  </si>
  <si>
    <t>十七、溶洞餐厅</t>
  </si>
  <si>
    <t>5141066.82</t>
  </si>
  <si>
    <t>原建筑拆除</t>
  </si>
  <si>
    <t>1、部位：溶洞餐厅原建筑物拆除
2、外运：外运消纳自行考虑</t>
  </si>
  <si>
    <t>项</t>
  </si>
  <si>
    <t>10900.00</t>
  </si>
  <si>
    <t>231</t>
  </si>
  <si>
    <t>226.88</t>
  </si>
  <si>
    <t>6071.31</t>
  </si>
  <si>
    <t>232</t>
  </si>
  <si>
    <t>162.83</t>
  </si>
  <si>
    <t>4357.33</t>
  </si>
  <si>
    <t>233</t>
  </si>
  <si>
    <t>301.19</t>
  </si>
  <si>
    <t>7586.98</t>
  </si>
  <si>
    <t>234</t>
  </si>
  <si>
    <t>88.52</t>
  </si>
  <si>
    <t>6598.28</t>
  </si>
  <si>
    <t>235</t>
  </si>
  <si>
    <t>1、150厚片石垫层</t>
  </si>
  <si>
    <t>31.07</t>
  </si>
  <si>
    <t>256.49</t>
  </si>
  <si>
    <t>7969.14</t>
  </si>
  <si>
    <t>236</t>
  </si>
  <si>
    <t>20.71</t>
  </si>
  <si>
    <t>8920.21</t>
  </si>
  <si>
    <t>237</t>
  </si>
  <si>
    <t>50.76</t>
  </si>
  <si>
    <t>3434.93</t>
  </si>
  <si>
    <t>238</t>
  </si>
  <si>
    <t>70.95</t>
  </si>
  <si>
    <t>32431.25</t>
  </si>
  <si>
    <t>239</t>
  </si>
  <si>
    <t>142.85</t>
  </si>
  <si>
    <t>8275.30</t>
  </si>
  <si>
    <t>240</t>
  </si>
  <si>
    <t>3.41</t>
  </si>
  <si>
    <t>2588.60</t>
  </si>
  <si>
    <t>241</t>
  </si>
  <si>
    <t>14.21</t>
  </si>
  <si>
    <t>990.15</t>
  </si>
  <si>
    <t>178128.11</t>
  </si>
  <si>
    <t>242</t>
  </si>
  <si>
    <t>10.23</t>
  </si>
  <si>
    <t>7641.40</t>
  </si>
  <si>
    <t>243</t>
  </si>
  <si>
    <t>42.62</t>
  </si>
  <si>
    <t>3760.79</t>
  </si>
  <si>
    <t>244</t>
  </si>
  <si>
    <t>27.78</t>
  </si>
  <si>
    <t>12956.59</t>
  </si>
  <si>
    <t>245</t>
  </si>
  <si>
    <t>185.46</t>
  </si>
  <si>
    <t>13163.95</t>
  </si>
  <si>
    <t>246</t>
  </si>
  <si>
    <t>异形柱</t>
  </si>
  <si>
    <t>1、C30砼圆形框架柱</t>
  </si>
  <si>
    <t>10.52</t>
  </si>
  <si>
    <t>590.98</t>
  </si>
  <si>
    <t>6217.11</t>
  </si>
  <si>
    <t>247</t>
  </si>
  <si>
    <t>1、混凝土圆形柱模板</t>
  </si>
  <si>
    <t>77.79</t>
  </si>
  <si>
    <t>105.70</t>
  </si>
  <si>
    <t>8222.40</t>
  </si>
  <si>
    <t>248</t>
  </si>
  <si>
    <t>矩形梁</t>
  </si>
  <si>
    <t>1、C30砼矩形梁</t>
  </si>
  <si>
    <t>13.56</t>
  </si>
  <si>
    <t>485.99</t>
  </si>
  <si>
    <t>6590.02</t>
  </si>
  <si>
    <t>249</t>
  </si>
  <si>
    <t>1、混凝土矩形梁模板</t>
  </si>
  <si>
    <t>117.05</t>
  </si>
  <si>
    <t>85.72</t>
  </si>
  <si>
    <t>10033.53</t>
  </si>
  <si>
    <t>250</t>
  </si>
  <si>
    <t>1、C30砼平板</t>
  </si>
  <si>
    <t>90.76</t>
  </si>
  <si>
    <t>502.82</t>
  </si>
  <si>
    <t>45635.94</t>
  </si>
  <si>
    <t>251</t>
  </si>
  <si>
    <t>1、混凝土板模板</t>
  </si>
  <si>
    <t>154.59</t>
  </si>
  <si>
    <t>53.20</t>
  </si>
  <si>
    <t>8224.19</t>
  </si>
  <si>
    <t>252</t>
  </si>
  <si>
    <t>27.445</t>
  </si>
  <si>
    <t>128687.68</t>
  </si>
  <si>
    <t>253</t>
  </si>
  <si>
    <t>1、建筑结构形式：地下混凝土结构</t>
  </si>
  <si>
    <t>179.48</t>
  </si>
  <si>
    <t>25.66</t>
  </si>
  <si>
    <t>4605.46</t>
  </si>
  <si>
    <t>254</t>
  </si>
  <si>
    <t>1.294</t>
  </si>
  <si>
    <t>12069.13</t>
  </si>
  <si>
    <t>255</t>
  </si>
  <si>
    <t>1、钢材品种：Q355B
2、规格：圆管350*12mm</t>
  </si>
  <si>
    <t>16.063</t>
  </si>
  <si>
    <t>152311.45</t>
  </si>
  <si>
    <t>256</t>
  </si>
  <si>
    <t>1、钢材品种：Q355B
2、规格：HN600*200*11*17/450*200*9*14</t>
  </si>
  <si>
    <t>32.101</t>
  </si>
  <si>
    <t>300880.43</t>
  </si>
  <si>
    <t>257</t>
  </si>
  <si>
    <t>352.02</t>
  </si>
  <si>
    <t>44083.46</t>
  </si>
  <si>
    <t>258</t>
  </si>
  <si>
    <t>2.666</t>
  </si>
  <si>
    <t>23361.89</t>
  </si>
  <si>
    <t>259</t>
  </si>
  <si>
    <t>高强螺栓</t>
  </si>
  <si>
    <t>1、规格、型号：M20</t>
  </si>
  <si>
    <t>2272</t>
  </si>
  <si>
    <t>7.77</t>
  </si>
  <si>
    <t>17653.44</t>
  </si>
  <si>
    <t>260</t>
  </si>
  <si>
    <t>1174.43</t>
  </si>
  <si>
    <t>32461.25</t>
  </si>
  <si>
    <t>261</t>
  </si>
  <si>
    <t>钢屋架</t>
  </si>
  <si>
    <t>1、部位：溶洞餐厅
2、钢材品种：Q355B
3、规格：20#工字钢</t>
  </si>
  <si>
    <t>24.910</t>
  </si>
  <si>
    <t>9266.13</t>
  </si>
  <si>
    <t>230819.30</t>
  </si>
  <si>
    <t>1069379.41</t>
  </si>
  <si>
    <t>262</t>
  </si>
  <si>
    <t>塑假山</t>
  </si>
  <si>
    <t>1、部位：溶洞餐厅
2、高度：10.7m
3、骨架：50*50方刚龙骨@1500，L50角钢@1000，6钢筋网@80*80，钢丝网满铺
4、山皮料：50厚C25细石砼,水泥砂浆抹自然纹理
5、防水：防水涂料
6、面层：面漆2道喷涂</t>
  </si>
  <si>
    <t>4900.00</t>
  </si>
  <si>
    <t>711.59</t>
  </si>
  <si>
    <t>3486791.00</t>
  </si>
  <si>
    <t>263</t>
  </si>
  <si>
    <t>仿植</t>
  </si>
  <si>
    <t>1、仿植苔藓</t>
  </si>
  <si>
    <t>2000.00</t>
  </si>
  <si>
    <t>32.70</t>
  </si>
  <si>
    <t>65400.00</t>
  </si>
  <si>
    <t>264</t>
  </si>
  <si>
    <t>1、建筑结构形式：钢结构
2、檐口高度：10m</t>
  </si>
  <si>
    <t>640.93</t>
  </si>
  <si>
    <t>8.25</t>
  </si>
  <si>
    <t>5287.67</t>
  </si>
  <si>
    <t>265</t>
  </si>
  <si>
    <t>1.部位：室外地面
2.240*120*60mm红色透水砖（席纹铺设）
3.30厚1:3干硬性水泥砂浆</t>
  </si>
  <si>
    <t>51.94</t>
  </si>
  <si>
    <t>10152.19</t>
  </si>
  <si>
    <t>266</t>
  </si>
  <si>
    <t>1、部位：水池
2、M7.5浆砌水泥砖墙
3、墙体类型：240厚</t>
  </si>
  <si>
    <t>13.38</t>
  </si>
  <si>
    <t>596.31</t>
  </si>
  <si>
    <t>7978.63</t>
  </si>
  <si>
    <t>267</t>
  </si>
  <si>
    <t>1、部位：水池池壁
2、20厚1：2水泥砂浆抹面</t>
  </si>
  <si>
    <t>133.83</t>
  </si>
  <si>
    <t>5721.23</t>
  </si>
  <si>
    <t>268</t>
  </si>
  <si>
    <t>1、部位：水池防水
2、1.5厚防水卷材</t>
  </si>
  <si>
    <t>138.70</t>
  </si>
  <si>
    <t>53.82</t>
  </si>
  <si>
    <t>7464.83</t>
  </si>
  <si>
    <t>269</t>
  </si>
  <si>
    <t>1、部位：水池铺装
2、300*50*10手工电镀砖
3、25厚1：水泥砂浆粘层</t>
  </si>
  <si>
    <t>275.30</t>
  </si>
  <si>
    <t>38184.11</t>
  </si>
  <si>
    <t>270</t>
  </si>
  <si>
    <t>定制木桥</t>
  </si>
  <si>
    <t>1、材质：防腐杉木
2、规格L*W：3*1.5m</t>
  </si>
  <si>
    <t>14170.00</t>
  </si>
  <si>
    <t>271</t>
  </si>
  <si>
    <t>定制水幕</t>
  </si>
  <si>
    <t>1.定制水幕
2.规格：弧长13.01m,H7m
3.定制不锈钢水池：250*250*2mm
4.不锈钢管：110mmx4,H7m</t>
  </si>
  <si>
    <t>套</t>
  </si>
  <si>
    <t>21800.00</t>
  </si>
  <si>
    <t>272</t>
  </si>
  <si>
    <t>1、部位：餐厅木地板
2、面层：10厚榆木板
3、基层：50厚防腐杉木板</t>
  </si>
  <si>
    <t>242.65</t>
  </si>
  <si>
    <t>325.46</t>
  </si>
  <si>
    <t>78972.87</t>
  </si>
  <si>
    <t>273</t>
  </si>
  <si>
    <t>1、部位：餐厅地板龙骨横梁
2、材质：防腐杉木
3、规格：180mm</t>
  </si>
  <si>
    <t>16.46</t>
  </si>
  <si>
    <t>78292.81</t>
  </si>
  <si>
    <t>3820215.34</t>
  </si>
  <si>
    <t>274</t>
  </si>
  <si>
    <t>1、部位：餐厅地板龙骨短柱
2、材质：防腐杉木
3、规格：180mm</t>
  </si>
  <si>
    <t>1.72</t>
  </si>
  <si>
    <t>8409.56</t>
  </si>
  <si>
    <t>275</t>
  </si>
  <si>
    <t>1、部位：餐厅地板短柱套管
2、5厚180钢套筒,H300mm</t>
  </si>
  <si>
    <t>1.529</t>
  </si>
  <si>
    <t>15278.17</t>
  </si>
  <si>
    <t>276</t>
  </si>
  <si>
    <t>1、部位：厨房地面
2、防滑地砖：300*300*20mm
3、粘层：25厚1：2水泥砂浆
4、结构：150厚C25砼楼板（C12@150,双层双向）
5、楼承板：1.2厚镀锌板</t>
  </si>
  <si>
    <t>38.18</t>
  </si>
  <si>
    <t>486.52</t>
  </si>
  <si>
    <t>18575.33</t>
  </si>
  <si>
    <t>277</t>
  </si>
  <si>
    <t>钢平台</t>
  </si>
  <si>
    <t>1、部位：厨房钢构平台
2、材质：镀锌方钢
3、规格：钢梁100*200*5mm/钢柱200*200*5mm</t>
  </si>
  <si>
    <t>1.809</t>
  </si>
  <si>
    <t>9980.13</t>
  </si>
  <si>
    <t>18054.06</t>
  </si>
  <si>
    <t>278</t>
  </si>
  <si>
    <t>排水沟、截水沟</t>
  </si>
  <si>
    <t>1、部位：厨房地面排水
2、不锈钢盖板：580*300*25mm
3、不锈钢排水沟：200*100mm</t>
  </si>
  <si>
    <t>11.32</t>
  </si>
  <si>
    <t>327.00</t>
  </si>
  <si>
    <t>3701.64</t>
  </si>
  <si>
    <t>279</t>
  </si>
  <si>
    <t>1、部位：厨房吊顶
2、面板：2厚PVC扣板
3、龙骨：50*50木龙骨@500双层
4、龙骨：5厚100*200mm镀锌方钢
5、顶板：50厚木板</t>
  </si>
  <si>
    <t>55.39</t>
  </si>
  <si>
    <t>438.78</t>
  </si>
  <si>
    <t>24304.02</t>
  </si>
  <si>
    <t>280</t>
  </si>
  <si>
    <t>1、部位：卫生间地面
2、防滑地砖：300*300*20mm
3、粘层：25厚1：2水泥砂浆
4、结构：150厚C25砼楼板（C12@150,双层双向）
5、楼承板：1.2厚镀锌板</t>
  </si>
  <si>
    <t>6.65</t>
  </si>
  <si>
    <t>3235.36</t>
  </si>
  <si>
    <t>281</t>
  </si>
  <si>
    <t>1、部位：卫生间钢构平台
2、材质：镀锌方钢
3、规格：钢梁100*200*5mm/钢柱200*200*5mm</t>
  </si>
  <si>
    <t>0.453</t>
  </si>
  <si>
    <t>4521.00</t>
  </si>
  <si>
    <t>282</t>
  </si>
  <si>
    <t>1、部位：卫生间吊顶
2、面板：2厚PVC扣板
3、龙骨：50*50木龙骨@500双层
4、龙骨：5厚100*200mm镀锌方钢
5、顶板：50厚木板</t>
  </si>
  <si>
    <t>2917.89</t>
  </si>
  <si>
    <t>283</t>
  </si>
  <si>
    <t>1、规格、型号：M12</t>
  </si>
  <si>
    <t>963.48</t>
  </si>
  <si>
    <t>99960.51</t>
  </si>
  <si>
    <t>284</t>
  </si>
  <si>
    <t>1、部位：厨房隔墙
2、M7.5浆砌水泥砖墙
3、墙体类型：240厚</t>
  </si>
  <si>
    <t>5283.31</t>
  </si>
  <si>
    <t>285</t>
  </si>
  <si>
    <t>1、部位：卫生间隔墙
2、M7.5浆砌水泥砖墙
3、墙体类型：120厚</t>
  </si>
  <si>
    <t>4.84</t>
  </si>
  <si>
    <t>3320.00</t>
  </si>
  <si>
    <t>286</t>
  </si>
  <si>
    <t>1、部位：厨房、卫生间隔墙
2、25厚1：2水泥砂浆抹面</t>
  </si>
  <si>
    <t>154.50</t>
  </si>
  <si>
    <t>6604.88</t>
  </si>
  <si>
    <t>287</t>
  </si>
  <si>
    <t>1.部位：卫生间隔墙
2.20厚防滑砖地面</t>
  </si>
  <si>
    <t>40.35</t>
  </si>
  <si>
    <t>6865.15</t>
  </si>
  <si>
    <t>288</t>
  </si>
  <si>
    <t>墙面装饰板</t>
  </si>
  <si>
    <t>1.部位：厨房隔墙
2.2厚PVC扣板
3.50*50木龙骨@500</t>
  </si>
  <si>
    <t>28.31</t>
  </si>
  <si>
    <t>128.79</t>
  </si>
  <si>
    <t>3646.04</t>
  </si>
  <si>
    <t>289</t>
  </si>
  <si>
    <t>墙面喷刷涂料</t>
  </si>
  <si>
    <t>1.部位：厨房、卫生间隔墙
2.卡其色涂料（含腻子）</t>
  </si>
  <si>
    <t>68.66</t>
  </si>
  <si>
    <t>65.49</t>
  </si>
  <si>
    <t>4496.54</t>
  </si>
  <si>
    <t>290</t>
  </si>
  <si>
    <t>1.餐厅吧台
2.规格：800*1100*6880mm
3.石英台面、木饰面、轻钢龙骨</t>
  </si>
  <si>
    <t>14998.40</t>
  </si>
  <si>
    <t>291</t>
  </si>
  <si>
    <t>矮柜</t>
  </si>
  <si>
    <t>1、餐厅矮柜
2、台柜规格：400*850*3500mm
3、杉木扣板、木饰面、轻钢龙骨</t>
  </si>
  <si>
    <t>6173.76</t>
  </si>
  <si>
    <t>十八、河边游步道及遮阳棚</t>
  </si>
  <si>
    <t>778792.77</t>
  </si>
  <si>
    <t>292</t>
  </si>
  <si>
    <t>1、部位：木地板龙骨
2、材质：防腐杉木,L50角铁固定@1200mm
3、规格：50*120mm</t>
  </si>
  <si>
    <t>16.56</t>
  </si>
  <si>
    <t>5417.81</t>
  </si>
  <si>
    <t>89718.93</t>
  </si>
  <si>
    <t>293</t>
  </si>
  <si>
    <t>552.00</t>
  </si>
  <si>
    <t>99310.32</t>
  </si>
  <si>
    <t>294</t>
  </si>
  <si>
    <t>防坠网</t>
  </si>
  <si>
    <t>1、尼龙防坠网</t>
  </si>
  <si>
    <t>184.00</t>
  </si>
  <si>
    <t>6016.80</t>
  </si>
  <si>
    <t>295</t>
  </si>
  <si>
    <t>坐凳面</t>
  </si>
  <si>
    <t>1、部位：坐凳
2、材质：防腐杉木
3、规格：50mm厚300mm宽</t>
  </si>
  <si>
    <t>175.00</t>
  </si>
  <si>
    <t>138.67</t>
  </si>
  <si>
    <t>24267.25</t>
  </si>
  <si>
    <t>296</t>
  </si>
  <si>
    <t>139.97</t>
  </si>
  <si>
    <t>3745.60</t>
  </si>
  <si>
    <t>297</t>
  </si>
  <si>
    <t>96.77</t>
  </si>
  <si>
    <t>2437.64</t>
  </si>
  <si>
    <t>276884.62</t>
  </si>
  <si>
    <t>298</t>
  </si>
  <si>
    <t>43.20</t>
  </si>
  <si>
    <t>3220.13</t>
  </si>
  <si>
    <t>299</t>
  </si>
  <si>
    <t>5.18</t>
  </si>
  <si>
    <t>1247.50</t>
  </si>
  <si>
    <t>300</t>
  </si>
  <si>
    <t>2231.13</t>
  </si>
  <si>
    <t>301</t>
  </si>
  <si>
    <t>17.28</t>
  </si>
  <si>
    <t>1169.34</t>
  </si>
  <si>
    <t>302</t>
  </si>
  <si>
    <t>15702.84</t>
  </si>
  <si>
    <t>303</t>
  </si>
  <si>
    <t>144.00</t>
  </si>
  <si>
    <t>8341.92</t>
  </si>
  <si>
    <t>304</t>
  </si>
  <si>
    <t>3.659</t>
  </si>
  <si>
    <t>17083.21</t>
  </si>
  <si>
    <t>305</t>
  </si>
  <si>
    <t>2.069</t>
  </si>
  <si>
    <t>20673.99</t>
  </si>
  <si>
    <t>306</t>
  </si>
  <si>
    <t>1、10厚300钢套筒,H500mm</t>
  </si>
  <si>
    <t>2.191</t>
  </si>
  <si>
    <t>21893.04</t>
  </si>
  <si>
    <t>307</t>
  </si>
  <si>
    <t>1、规格、型号：M18</t>
  </si>
  <si>
    <t>6.66</t>
  </si>
  <si>
    <t>959.04</t>
  </si>
  <si>
    <t>308</t>
  </si>
  <si>
    <t>1、部位：木柱
2、材质：防腐杉木
3、规格：300mm</t>
  </si>
  <si>
    <t>6.10</t>
  </si>
  <si>
    <t>4567.36</t>
  </si>
  <si>
    <t>27860.90</t>
  </si>
  <si>
    <t>309</t>
  </si>
  <si>
    <t>1、部位：木柱及斜撑柱
2、材质：防腐杉木
3、规格：200mm/100mm</t>
  </si>
  <si>
    <t>38429.74</t>
  </si>
  <si>
    <t>310</t>
  </si>
  <si>
    <t>1、部位：木梁
2、材质：防腐杉木
3、规格：200mm</t>
  </si>
  <si>
    <t>17.77</t>
  </si>
  <si>
    <t>84523.89</t>
  </si>
  <si>
    <t>311</t>
  </si>
  <si>
    <t>1、部位：木梁
2、材质：防腐杉木
3、规格：300mm</t>
  </si>
  <si>
    <t>9.26</t>
  </si>
  <si>
    <t>3802.25</t>
  </si>
  <si>
    <t>35208.84</t>
  </si>
  <si>
    <t>312</t>
  </si>
  <si>
    <t>1、部位：遮阳棚
2、材质：防腐杉木
3、规格：圆木100mm,半圆木100mm</t>
  </si>
  <si>
    <t>25.71</t>
  </si>
  <si>
    <t>158032.94</t>
  </si>
  <si>
    <t>313</t>
  </si>
  <si>
    <t>遮阳板</t>
  </si>
  <si>
    <t>1、部位：遮阳板
2、材料：塑料
3、规格：10mm厚</t>
  </si>
  <si>
    <t>1020.00</t>
  </si>
  <si>
    <t>33354.00</t>
  </si>
  <si>
    <t>314</t>
  </si>
  <si>
    <t>802.02</t>
  </si>
  <si>
    <t>36981.14</t>
  </si>
  <si>
    <t>506913.59</t>
  </si>
  <si>
    <t>315</t>
  </si>
  <si>
    <t>1、部位：木地板、坐凳、花架等
2、油漆：木蜡油
3、刷漆遍数：2次</t>
  </si>
  <si>
    <t>1497.18</t>
  </si>
  <si>
    <t>46382.64</t>
  </si>
  <si>
    <t>十九、酒吧登高平台</t>
  </si>
  <si>
    <t>131861.55</t>
  </si>
  <si>
    <t>316</t>
  </si>
  <si>
    <t>62.21</t>
  </si>
  <si>
    <t>1664.74</t>
  </si>
  <si>
    <t>317</t>
  </si>
  <si>
    <t>43.01</t>
  </si>
  <si>
    <t>1083.42</t>
  </si>
  <si>
    <t>318</t>
  </si>
  <si>
    <t>1431.17</t>
  </si>
  <si>
    <t>319</t>
  </si>
  <si>
    <t>2.30</t>
  </si>
  <si>
    <t>553.91</t>
  </si>
  <si>
    <t>320</t>
  </si>
  <si>
    <t>990.66</t>
  </si>
  <si>
    <t>321</t>
  </si>
  <si>
    <t>7.68</t>
  </si>
  <si>
    <t>519.71</t>
  </si>
  <si>
    <t>322</t>
  </si>
  <si>
    <t>6979.04</t>
  </si>
  <si>
    <t>323</t>
  </si>
  <si>
    <t>3707.52</t>
  </si>
  <si>
    <t>324</t>
  </si>
  <si>
    <t>1.626</t>
  </si>
  <si>
    <t>7591.50</t>
  </si>
  <si>
    <t>325</t>
  </si>
  <si>
    <t>0.920</t>
  </si>
  <si>
    <t>9192.88</t>
  </si>
  <si>
    <t>326</t>
  </si>
  <si>
    <t>6.41</t>
  </si>
  <si>
    <t>31340.28</t>
  </si>
  <si>
    <t>327</t>
  </si>
  <si>
    <t>3.77</t>
  </si>
  <si>
    <t>17932.19</t>
  </si>
  <si>
    <t>328</t>
  </si>
  <si>
    <t>15.05</t>
  </si>
  <si>
    <t>5014.36</t>
  </si>
  <si>
    <t>329</t>
  </si>
  <si>
    <t>1、部位：木地板及楼梯板
2、材质：防腐杉木
3、规格：50mm厚</t>
  </si>
  <si>
    <t>52.25</t>
  </si>
  <si>
    <t>9400.30</t>
  </si>
  <si>
    <t>330</t>
  </si>
  <si>
    <t>1、部位：竖挡栏杆H1.1m
2、材质：防腐杉木
3、规格：圆木150,80</t>
  </si>
  <si>
    <t>46.20</t>
  </si>
  <si>
    <t>20564.08</t>
  </si>
  <si>
    <t>164348.40</t>
  </si>
  <si>
    <t>331</t>
  </si>
  <si>
    <t>203.47</t>
  </si>
  <si>
    <t>9382.00</t>
  </si>
  <si>
    <t>332</t>
  </si>
  <si>
    <t>1、部位：木地板、栏板、屋面等
2、油漆：木蜡油
3、刷漆遍数：2次</t>
  </si>
  <si>
    <t>145.70</t>
  </si>
  <si>
    <t>4513.79</t>
  </si>
  <si>
    <t>二十、大裤衩平台</t>
  </si>
  <si>
    <t>388349.18</t>
  </si>
  <si>
    <t>333</t>
  </si>
  <si>
    <t>206.06</t>
  </si>
  <si>
    <t>5514.17</t>
  </si>
  <si>
    <t>334</t>
  </si>
  <si>
    <t>142.46</t>
  </si>
  <si>
    <t>3588.57</t>
  </si>
  <si>
    <t>335</t>
  </si>
  <si>
    <t>63.60</t>
  </si>
  <si>
    <t>4740.74</t>
  </si>
  <si>
    <t>336</t>
  </si>
  <si>
    <t>7.63</t>
  </si>
  <si>
    <t>1837.53</t>
  </si>
  <si>
    <t>337</t>
  </si>
  <si>
    <t>3286.39</t>
  </si>
  <si>
    <t>338</t>
  </si>
  <si>
    <t>25.44</t>
  </si>
  <si>
    <t>1721.52</t>
  </si>
  <si>
    <t>339</t>
  </si>
  <si>
    <t>120.20</t>
  </si>
  <si>
    <t>52430.04</t>
  </si>
  <si>
    <t>340</t>
  </si>
  <si>
    <t>346.40</t>
  </si>
  <si>
    <t>20066.95</t>
  </si>
  <si>
    <t>341</t>
  </si>
  <si>
    <t>2176.08</t>
  </si>
  <si>
    <t>342</t>
  </si>
  <si>
    <t>31.65</t>
  </si>
  <si>
    <t>2792.80</t>
  </si>
  <si>
    <t>343</t>
  </si>
  <si>
    <t>10.103</t>
  </si>
  <si>
    <t>47169.09</t>
  </si>
  <si>
    <t>344</t>
  </si>
  <si>
    <t>1、10厚200钢套筒,H1000/2000mm</t>
  </si>
  <si>
    <t>5.408</t>
  </si>
  <si>
    <t>54038.14</t>
  </si>
  <si>
    <t>345</t>
  </si>
  <si>
    <t>3.18</t>
  </si>
  <si>
    <t>15547.91</t>
  </si>
  <si>
    <t>346</t>
  </si>
  <si>
    <t>19.50</t>
  </si>
  <si>
    <t>92752.73</t>
  </si>
  <si>
    <t>347</t>
  </si>
  <si>
    <t>1、部位：木地板及斜坡半圆木
2、材质：防腐杉木
3、规格：50mm厚</t>
  </si>
  <si>
    <t>382.60</t>
  </si>
  <si>
    <t>68833.57</t>
  </si>
  <si>
    <t>390392.02</t>
  </si>
  <si>
    <t>348</t>
  </si>
  <si>
    <t>11852.95</t>
  </si>
  <si>
    <t>二十一、傣族观景廊道</t>
  </si>
  <si>
    <t>41110.15</t>
  </si>
  <si>
    <t>349</t>
  </si>
  <si>
    <t>31.10</t>
  </si>
  <si>
    <t>832.24</t>
  </si>
  <si>
    <t>350</t>
  </si>
  <si>
    <t>21.50</t>
  </si>
  <si>
    <t>541.59</t>
  </si>
  <si>
    <t>351</t>
  </si>
  <si>
    <t>9.60</t>
  </si>
  <si>
    <t>715.58</t>
  </si>
  <si>
    <t>352</t>
  </si>
  <si>
    <t>1.15</t>
  </si>
  <si>
    <t>276.95</t>
  </si>
  <si>
    <t>353</t>
  </si>
  <si>
    <t>495.33</t>
  </si>
  <si>
    <t>354</t>
  </si>
  <si>
    <t>3.84</t>
  </si>
  <si>
    <t>259.85</t>
  </si>
  <si>
    <t>355</t>
  </si>
  <si>
    <t>8.00</t>
  </si>
  <si>
    <t>3489.52</t>
  </si>
  <si>
    <t>356</t>
  </si>
  <si>
    <t>32.00</t>
  </si>
  <si>
    <t>1853.76</t>
  </si>
  <si>
    <t>357</t>
  </si>
  <si>
    <t>0.813</t>
  </si>
  <si>
    <t>3795.75</t>
  </si>
  <si>
    <t>358</t>
  </si>
  <si>
    <t>0.460</t>
  </si>
  <si>
    <t>4596.44</t>
  </si>
  <si>
    <t>359</t>
  </si>
  <si>
    <t>0.40</t>
  </si>
  <si>
    <t>1955.71</t>
  </si>
  <si>
    <t>360</t>
  </si>
  <si>
    <t>2.29</t>
  </si>
  <si>
    <t>10892.50</t>
  </si>
  <si>
    <t>361</t>
  </si>
  <si>
    <t>54.08</t>
  </si>
  <si>
    <t>9729.53</t>
  </si>
  <si>
    <t>362</t>
  </si>
  <si>
    <t>1675.40</t>
  </si>
  <si>
    <t>二十二、DJ台</t>
  </si>
  <si>
    <t>143710.10</t>
  </si>
  <si>
    <t>363</t>
  </si>
  <si>
    <t>114.30</t>
  </si>
  <si>
    <t>3058.67</t>
  </si>
  <si>
    <t>56021.77</t>
  </si>
  <si>
    <t>364</t>
  </si>
  <si>
    <t>65.48</t>
  </si>
  <si>
    <t>1649.44</t>
  </si>
  <si>
    <t>365</t>
  </si>
  <si>
    <t>48.82</t>
  </si>
  <si>
    <t>3639.04</t>
  </si>
  <si>
    <t>366</t>
  </si>
  <si>
    <t>10.17</t>
  </si>
  <si>
    <t>4380.42</t>
  </si>
  <si>
    <t>367</t>
  </si>
  <si>
    <t>4.10</t>
  </si>
  <si>
    <t>277.45</t>
  </si>
  <si>
    <t>368</t>
  </si>
  <si>
    <t>满堂基础</t>
  </si>
  <si>
    <t>1、厚400mmC25砼底板</t>
  </si>
  <si>
    <t>39.06</t>
  </si>
  <si>
    <t>421.65</t>
  </si>
  <si>
    <t>16469.65</t>
  </si>
  <si>
    <t>369</t>
  </si>
  <si>
    <t>1、砼底板基础模板</t>
  </si>
  <si>
    <t>16.08</t>
  </si>
  <si>
    <t>67.34</t>
  </si>
  <si>
    <t>1082.83</t>
  </si>
  <si>
    <t>370</t>
  </si>
  <si>
    <t>3.167</t>
  </si>
  <si>
    <t>14786.15</t>
  </si>
  <si>
    <t>371</t>
  </si>
  <si>
    <t>2.642</t>
  </si>
  <si>
    <t>26399.55</t>
  </si>
  <si>
    <t>372</t>
  </si>
  <si>
    <t>1、规格、型号：M22</t>
  </si>
  <si>
    <t>8.88</t>
  </si>
  <si>
    <t>568.32</t>
  </si>
  <si>
    <t>373</t>
  </si>
  <si>
    <t>1.73</t>
  </si>
  <si>
    <t>8458.45</t>
  </si>
  <si>
    <t>374</t>
  </si>
  <si>
    <t>7.19</t>
  </si>
  <si>
    <t>34199.59</t>
  </si>
  <si>
    <t>375</t>
  </si>
  <si>
    <t>97.62</t>
  </si>
  <si>
    <t>17562.81</t>
  </si>
  <si>
    <t>376</t>
  </si>
  <si>
    <t>5.52</t>
  </si>
  <si>
    <t>3021.21</t>
  </si>
  <si>
    <t>377</t>
  </si>
  <si>
    <t>10.40</t>
  </si>
  <si>
    <t>4629.14</t>
  </si>
  <si>
    <t>378</t>
  </si>
  <si>
    <t>1、部位：木地板、栏板、楼梯等
2、油漆：木蜡油
3、刷漆遍数：2次</t>
  </si>
  <si>
    <t>113.86</t>
  </si>
  <si>
    <t>3527.38</t>
  </si>
  <si>
    <t>二十三、朔溪打卡平台</t>
  </si>
  <si>
    <t>511224.98</t>
  </si>
  <si>
    <t>379</t>
  </si>
  <si>
    <t>233.28</t>
  </si>
  <si>
    <t>6242.57</t>
  </si>
  <si>
    <t>146894.00</t>
  </si>
  <si>
    <t>380</t>
  </si>
  <si>
    <t>161.28</t>
  </si>
  <si>
    <t>4062.64</t>
  </si>
  <si>
    <t>381</t>
  </si>
  <si>
    <t>72.00</t>
  </si>
  <si>
    <t>5366.88</t>
  </si>
  <si>
    <t>382</t>
  </si>
  <si>
    <t>8.64</t>
  </si>
  <si>
    <t>2080.77</t>
  </si>
  <si>
    <t>383</t>
  </si>
  <si>
    <t>3721.42</t>
  </si>
  <si>
    <t>384</t>
  </si>
  <si>
    <t>28.80</t>
  </si>
  <si>
    <t>1948.90</t>
  </si>
  <si>
    <t>385</t>
  </si>
  <si>
    <t>26171.40</t>
  </si>
  <si>
    <t>386</t>
  </si>
  <si>
    <t>240.00</t>
  </si>
  <si>
    <t>13903.20</t>
  </si>
  <si>
    <t>387</t>
  </si>
  <si>
    <t>6.098</t>
  </si>
  <si>
    <t>28470.46</t>
  </si>
  <si>
    <t>388</t>
  </si>
  <si>
    <t>3.447</t>
  </si>
  <si>
    <t>34443.32</t>
  </si>
  <si>
    <t>389</t>
  </si>
  <si>
    <t>25.61</t>
  </si>
  <si>
    <t>125214.46</t>
  </si>
  <si>
    <t>390</t>
  </si>
  <si>
    <t>15.26</t>
  </si>
  <si>
    <t>72584.95</t>
  </si>
  <si>
    <t>391</t>
  </si>
  <si>
    <t>194.97</t>
  </si>
  <si>
    <t>35077.05</t>
  </si>
  <si>
    <t>392</t>
  </si>
  <si>
    <t>1、部位：竹编板栏杆
2、材质：防腐杉木
3、规格：H1.1m,圆木100/50mm</t>
  </si>
  <si>
    <t>189.00</t>
  </si>
  <si>
    <t>540.56</t>
  </si>
  <si>
    <t>102165.84</t>
  </si>
  <si>
    <t>393</t>
  </si>
  <si>
    <t>817.41</t>
  </si>
  <si>
    <t>37690.78</t>
  </si>
  <si>
    <t>394</t>
  </si>
  <si>
    <t>1、部位：木地板、楼梯等
2、油漆：木蜡油
3、刷漆遍数：2次</t>
  </si>
  <si>
    <t>389.94</t>
  </si>
  <si>
    <t>12080.34</t>
  </si>
  <si>
    <t>二十四、木平台</t>
  </si>
  <si>
    <t>102685.50</t>
  </si>
  <si>
    <t>395</t>
  </si>
  <si>
    <t>29.07</t>
  </si>
  <si>
    <t>777.91</t>
  </si>
  <si>
    <t>505760.32</t>
  </si>
  <si>
    <t>396</t>
  </si>
  <si>
    <t>24.77</t>
  </si>
  <si>
    <t>623.96</t>
  </si>
  <si>
    <t>397</t>
  </si>
  <si>
    <t>4.30</t>
  </si>
  <si>
    <t>320.52</t>
  </si>
  <si>
    <t>398</t>
  </si>
  <si>
    <t>2.11</t>
  </si>
  <si>
    <t>508.15</t>
  </si>
  <si>
    <t>399</t>
  </si>
  <si>
    <t>3.23</t>
  </si>
  <si>
    <t>1408.89</t>
  </si>
  <si>
    <t>400</t>
  </si>
  <si>
    <t>25.80</t>
  </si>
  <si>
    <t>1494.59</t>
  </si>
  <si>
    <t>401</t>
  </si>
  <si>
    <t>1、部位：短柱
2、材质：防腐杉木
3、规格：200mm</t>
  </si>
  <si>
    <t>0.81</t>
  </si>
  <si>
    <t>3960.32</t>
  </si>
  <si>
    <t>402</t>
  </si>
  <si>
    <t>12.01</t>
  </si>
  <si>
    <t>57126.17</t>
  </si>
  <si>
    <t>403</t>
  </si>
  <si>
    <t>1、部位：木地板及坡道
2、材质：防腐杉木
3、规格：50mm厚</t>
  </si>
  <si>
    <t>172.91</t>
  </si>
  <si>
    <t>31108.24</t>
  </si>
  <si>
    <t>404</t>
  </si>
  <si>
    <t>1、部位：木地板、坡道等
2、油漆：木蜡油
3、刷漆遍数：2次</t>
  </si>
  <si>
    <t>5356.75</t>
  </si>
  <si>
    <t>二十五、朔溪廊道</t>
  </si>
  <si>
    <t>328727.85</t>
  </si>
  <si>
    <t>405</t>
  </si>
  <si>
    <t>108.80</t>
  </si>
  <si>
    <t>47457.47</t>
  </si>
  <si>
    <t>406</t>
  </si>
  <si>
    <t>217.60</t>
  </si>
  <si>
    <t>12605.57</t>
  </si>
  <si>
    <t>407</t>
  </si>
  <si>
    <t>5.12</t>
  </si>
  <si>
    <t>3514.68</t>
  </si>
  <si>
    <t>408</t>
  </si>
  <si>
    <t>51.24</t>
  </si>
  <si>
    <t>4521.42</t>
  </si>
  <si>
    <t>409</t>
  </si>
  <si>
    <t>7.306</t>
  </si>
  <si>
    <t>34110.40</t>
  </si>
  <si>
    <t>410</t>
  </si>
  <si>
    <t>3.827</t>
  </si>
  <si>
    <t>38240.38</t>
  </si>
  <si>
    <t>411</t>
  </si>
  <si>
    <t>2415.36</t>
  </si>
  <si>
    <t>412</t>
  </si>
  <si>
    <t>8.79</t>
  </si>
  <si>
    <t>42976.77</t>
  </si>
  <si>
    <t>287749.64</t>
  </si>
  <si>
    <t>413</t>
  </si>
  <si>
    <t>7.80</t>
  </si>
  <si>
    <t>37101.09</t>
  </si>
  <si>
    <t>414</t>
  </si>
  <si>
    <t>96.97</t>
  </si>
  <si>
    <t>17445.87</t>
  </si>
  <si>
    <t>415</t>
  </si>
  <si>
    <t>124.00</t>
  </si>
  <si>
    <t>67029.44</t>
  </si>
  <si>
    <t>416</t>
  </si>
  <si>
    <t>331.84</t>
  </si>
  <si>
    <t>15301.14</t>
  </si>
  <si>
    <t>417</t>
  </si>
  <si>
    <t>193.94</t>
  </si>
  <si>
    <t>6008.26</t>
  </si>
  <si>
    <t>二十六、溯溪平台二</t>
  </si>
  <si>
    <t>159957.00</t>
  </si>
  <si>
    <t>418</t>
  </si>
  <si>
    <t>466.20</t>
  </si>
  <si>
    <t>419</t>
  </si>
  <si>
    <t>1、钢材品种：热轧无缝钢管
2、规格：圆管219*12mm</t>
  </si>
  <si>
    <t>4.229</t>
  </si>
  <si>
    <t>40099.93</t>
  </si>
  <si>
    <t>420</t>
  </si>
  <si>
    <t>1、钢材品种：热镀锌钢管
2、规格：150*200*10mm</t>
  </si>
  <si>
    <t>3.784</t>
  </si>
  <si>
    <t>35467.17</t>
  </si>
  <si>
    <t>421</t>
  </si>
  <si>
    <t>6.28</t>
  </si>
  <si>
    <t>29871.13</t>
  </si>
  <si>
    <t>422</t>
  </si>
  <si>
    <t>96.00</t>
  </si>
  <si>
    <t>17271.36</t>
  </si>
  <si>
    <t>423</t>
  </si>
  <si>
    <t>2974.08</t>
  </si>
  <si>
    <t>424</t>
  </si>
  <si>
    <t>1、部位：造型木花架椽
2、材质：防腐杉木
3、规格：120mm</t>
  </si>
  <si>
    <t>5.50</t>
  </si>
  <si>
    <t>33807.13</t>
  </si>
  <si>
    <t>二十七、外围围栏一、二</t>
  </si>
  <si>
    <t>613225.80</t>
  </si>
  <si>
    <t>302842.80</t>
  </si>
  <si>
    <t>425</t>
  </si>
  <si>
    <t>283.82</t>
  </si>
  <si>
    <t>7595.02</t>
  </si>
  <si>
    <t>426</t>
  </si>
  <si>
    <t>196.22</t>
  </si>
  <si>
    <t>4942.78</t>
  </si>
  <si>
    <t>427</t>
  </si>
  <si>
    <t>87.60</t>
  </si>
  <si>
    <t>6529.70</t>
  </si>
  <si>
    <t>428</t>
  </si>
  <si>
    <t>10.51</t>
  </si>
  <si>
    <t>2531.12</t>
  </si>
  <si>
    <t>429</t>
  </si>
  <si>
    <t>4526.87</t>
  </si>
  <si>
    <t>430</t>
  </si>
  <si>
    <t>35.04</t>
  </si>
  <si>
    <t>2371.16</t>
  </si>
  <si>
    <t>431</t>
  </si>
  <si>
    <t>73.00</t>
  </si>
  <si>
    <t>31841.87</t>
  </si>
  <si>
    <t>432</t>
  </si>
  <si>
    <t>292.00</t>
  </si>
  <si>
    <t>16915.56</t>
  </si>
  <si>
    <t>433</t>
  </si>
  <si>
    <t>7.420</t>
  </si>
  <si>
    <t>34642.64</t>
  </si>
  <si>
    <t>434</t>
  </si>
  <si>
    <t>1、10厚150钢套筒,H1000/500mm</t>
  </si>
  <si>
    <t>4.554</t>
  </si>
  <si>
    <t>45504.75</t>
  </si>
  <si>
    <t>435</t>
  </si>
  <si>
    <t>1460.76</t>
  </si>
  <si>
    <t>436</t>
  </si>
  <si>
    <t>1、部位：木柱
2、材质：防腐杉木
3、规格：150mm</t>
  </si>
  <si>
    <t>7.95</t>
  </si>
  <si>
    <t>38869.78</t>
  </si>
  <si>
    <t>437</t>
  </si>
  <si>
    <t>1、部位：外围木围栏一
2、材质：防腐杉木
3、规格：横木2*150mm,L4m110mm@110</t>
  </si>
  <si>
    <t>206.77</t>
  </si>
  <si>
    <t>1785.97</t>
  </si>
  <si>
    <t>369285.02</t>
  </si>
  <si>
    <t>438</t>
  </si>
  <si>
    <t>1、部位：外围木围栏二
2、材质：防腐杉木
3、规格：横木1*150mm,L2m半弧板50mm@150</t>
  </si>
  <si>
    <t>63.37</t>
  </si>
  <si>
    <t>729.19</t>
  </si>
  <si>
    <t>46208.77</t>
  </si>
  <si>
    <t>二十八、人工湖</t>
  </si>
  <si>
    <t>1126011.64</t>
  </si>
  <si>
    <t>439</t>
  </si>
  <si>
    <t>2611.24</t>
  </si>
  <si>
    <t>79982.28</t>
  </si>
  <si>
    <t>440</t>
  </si>
  <si>
    <t>162.43</t>
  </si>
  <si>
    <t>4091.61</t>
  </si>
  <si>
    <t>441</t>
  </si>
  <si>
    <t>2448.81</t>
  </si>
  <si>
    <t>182534.30</t>
  </si>
  <si>
    <t>442</t>
  </si>
  <si>
    <t>碎石</t>
  </si>
  <si>
    <t>1、厚度：厚100mm碎石垫层</t>
  </si>
  <si>
    <t>110.63</t>
  </si>
  <si>
    <t>17.48</t>
  </si>
  <si>
    <t>1933.81</t>
  </si>
  <si>
    <t>881767.80</t>
  </si>
  <si>
    <t>443</t>
  </si>
  <si>
    <t>混凝土垫层</t>
  </si>
  <si>
    <t>439.01</t>
  </si>
  <si>
    <t>48567.68</t>
  </si>
  <si>
    <t>444</t>
  </si>
  <si>
    <t>垫层模板</t>
  </si>
  <si>
    <t>17.97</t>
  </si>
  <si>
    <t>38.25</t>
  </si>
  <si>
    <t>687.35</t>
  </si>
  <si>
    <t>445</t>
  </si>
  <si>
    <t>现浇混凝土池底</t>
  </si>
  <si>
    <t>1、C30/P6砼池底板</t>
  </si>
  <si>
    <t>272.09</t>
  </si>
  <si>
    <t>483.68</t>
  </si>
  <si>
    <t>131604.49</t>
  </si>
  <si>
    <t>446</t>
  </si>
  <si>
    <t>池底模板</t>
  </si>
  <si>
    <t>1、混凝土池底模板</t>
  </si>
  <si>
    <t>44.75</t>
  </si>
  <si>
    <t>89.94</t>
  </si>
  <si>
    <t>4024.82</t>
  </si>
  <si>
    <t>447</t>
  </si>
  <si>
    <t>现浇混凝土池壁(隔墙）</t>
  </si>
  <si>
    <t>1、C30/P6砼池壁</t>
  </si>
  <si>
    <t>204.21</t>
  </si>
  <si>
    <t>548.45</t>
  </si>
  <si>
    <t>111998.97</t>
  </si>
  <si>
    <t>448</t>
  </si>
  <si>
    <t>池壁（隔墙）模板</t>
  </si>
  <si>
    <t>1、混凝土池壁模板</t>
  </si>
  <si>
    <t>644.36</t>
  </si>
  <si>
    <t>107.68</t>
  </si>
  <si>
    <t>69384.68</t>
  </si>
  <si>
    <t>449</t>
  </si>
  <si>
    <t>1、M7.5浆砌水泥砖树池
2、规格：120mm厚</t>
  </si>
  <si>
    <t>23.11</t>
  </si>
  <si>
    <t>15852.30</t>
  </si>
  <si>
    <t>450</t>
  </si>
  <si>
    <t>1、25厚1：2水泥砂浆抹面</t>
  </si>
  <si>
    <t>192.60</t>
  </si>
  <si>
    <t>8233.65</t>
  </si>
  <si>
    <t>451</t>
  </si>
  <si>
    <t>1、钢筋种类：HRB400</t>
  </si>
  <si>
    <t>48.025</t>
  </si>
  <si>
    <t>5075.29</t>
  </si>
  <si>
    <t>243740.80</t>
  </si>
  <si>
    <t>452</t>
  </si>
  <si>
    <t>沉降(施工)缝</t>
  </si>
  <si>
    <t>1、预埋止水钢板</t>
  </si>
  <si>
    <t>178.99</t>
  </si>
  <si>
    <t>84.73</t>
  </si>
  <si>
    <t>15165.82</t>
  </si>
  <si>
    <t>453</t>
  </si>
  <si>
    <t>柔性防水</t>
  </si>
  <si>
    <t>1、卡其色面漆
2、2厚防水涂料</t>
  </si>
  <si>
    <t>1505.25</t>
  </si>
  <si>
    <t>54.52</t>
  </si>
  <si>
    <t>82066.23</t>
  </si>
  <si>
    <t>454</t>
  </si>
  <si>
    <t>1、厚300mm卵石铺设</t>
  </si>
  <si>
    <t>898.00</t>
  </si>
  <si>
    <t>135.08</t>
  </si>
  <si>
    <t>121301.84</t>
  </si>
  <si>
    <t>455</t>
  </si>
  <si>
    <t>1、部位：路侧石砌筑
2、M7.5砌筑水泥120*300mm
3、15厚1：水泥砂浆抹面</t>
  </si>
  <si>
    <t>57.00</t>
  </si>
  <si>
    <t>84.93</t>
  </si>
  <si>
    <t>4841.01</t>
  </si>
  <si>
    <t>二十九、空中花园围栏</t>
  </si>
  <si>
    <t>220210.83</t>
  </si>
  <si>
    <t>456</t>
  </si>
  <si>
    <t>1、5厚150钢套筒,H1000mm</t>
  </si>
  <si>
    <t>1.481</t>
  </si>
  <si>
    <t>14798.54</t>
  </si>
  <si>
    <t>457</t>
  </si>
  <si>
    <t>1385.28</t>
  </si>
  <si>
    <t>458</t>
  </si>
  <si>
    <t>4.59</t>
  </si>
  <si>
    <t>22441.80</t>
  </si>
  <si>
    <t>459</t>
  </si>
  <si>
    <t>1、部位：外围木围栏
2、材质：防腐杉木
3、规格：横木1*150mm,L4m半圆木110mm@110</t>
  </si>
  <si>
    <t>154.40</t>
  </si>
  <si>
    <t>1176.07</t>
  </si>
  <si>
    <t>181585.21</t>
  </si>
  <si>
    <t>三十、空中花园游步道</t>
  </si>
  <si>
    <t>1183164.05</t>
  </si>
  <si>
    <t>1077680.47</t>
  </si>
  <si>
    <t>460</t>
  </si>
  <si>
    <t>5.462</t>
  </si>
  <si>
    <t>54577.72</t>
  </si>
  <si>
    <t>461</t>
  </si>
  <si>
    <t>568</t>
  </si>
  <si>
    <t>5043.84</t>
  </si>
  <si>
    <t>462</t>
  </si>
  <si>
    <t>1、部位：木柱及斜撑杆
2、材质：防腐杉木
3、规格：200/100mm</t>
  </si>
  <si>
    <t>33.41</t>
  </si>
  <si>
    <t>163350.84</t>
  </si>
  <si>
    <t>463</t>
  </si>
  <si>
    <t>85.44</t>
  </si>
  <si>
    <t>406399.63</t>
  </si>
  <si>
    <t>464</t>
  </si>
  <si>
    <t>1346.32</t>
  </si>
  <si>
    <t>242216.43</t>
  </si>
  <si>
    <t>465</t>
  </si>
  <si>
    <t>20.25</t>
  </si>
  <si>
    <t>11083.23</t>
  </si>
  <si>
    <t>466</t>
  </si>
  <si>
    <t>32.40</t>
  </si>
  <si>
    <t>14421.56</t>
  </si>
  <si>
    <t>467</t>
  </si>
  <si>
    <t>1、部位：斜杆木栏杆
2、材质：防腐杉木
3、规格：H1.1m,圆木100/80mm</t>
  </si>
  <si>
    <t>143202.64</t>
  </si>
  <si>
    <t>468</t>
  </si>
  <si>
    <t>37.50</t>
  </si>
  <si>
    <t>5200.13</t>
  </si>
  <si>
    <t>469</t>
  </si>
  <si>
    <t>1554.49</t>
  </si>
  <si>
    <t>71677.53</t>
  </si>
  <si>
    <t>470</t>
  </si>
  <si>
    <t>2130.10</t>
  </si>
  <si>
    <t>65990.50</t>
  </si>
  <si>
    <t>三十一、宠物超市</t>
  </si>
  <si>
    <t>1008556.20</t>
  </si>
  <si>
    <t>471</t>
  </si>
  <si>
    <t>104.63</t>
  </si>
  <si>
    <t>2799.90</t>
  </si>
  <si>
    <t>472</t>
  </si>
  <si>
    <t>78.53</t>
  </si>
  <si>
    <t>1978.17</t>
  </si>
  <si>
    <t>1187942.12</t>
  </si>
  <si>
    <t>473</t>
  </si>
  <si>
    <t>26.10</t>
  </si>
  <si>
    <t>1945.49</t>
  </si>
  <si>
    <t>474</t>
  </si>
  <si>
    <t>5.24</t>
  </si>
  <si>
    <t>1261.95</t>
  </si>
  <si>
    <t>475</t>
  </si>
  <si>
    <t>2.45</t>
  </si>
  <si>
    <t>1055.26</t>
  </si>
  <si>
    <t>476</t>
  </si>
  <si>
    <t>8.16</t>
  </si>
  <si>
    <t>552.19</t>
  </si>
  <si>
    <t>477</t>
  </si>
  <si>
    <t>21.28</t>
  </si>
  <si>
    <t>9282.12</t>
  </si>
  <si>
    <t>478</t>
  </si>
  <si>
    <t>102.20</t>
  </si>
  <si>
    <t>5920.45</t>
  </si>
  <si>
    <t>479</t>
  </si>
  <si>
    <t>2.744</t>
  </si>
  <si>
    <t>12811.24</t>
  </si>
  <si>
    <t>480</t>
  </si>
  <si>
    <t>0.977</t>
  </si>
  <si>
    <t>9762.44</t>
  </si>
  <si>
    <t>481</t>
  </si>
  <si>
    <t>42293.75</t>
  </si>
  <si>
    <t>482</t>
  </si>
  <si>
    <t>9.09</t>
  </si>
  <si>
    <t>44443.56</t>
  </si>
  <si>
    <t>483</t>
  </si>
  <si>
    <t>4.52</t>
  </si>
  <si>
    <t>17186.17</t>
  </si>
  <si>
    <t>484</t>
  </si>
  <si>
    <t>38.34</t>
  </si>
  <si>
    <t>182366.13</t>
  </si>
  <si>
    <t>485</t>
  </si>
  <si>
    <t>11.48</t>
  </si>
  <si>
    <t>6283.23</t>
  </si>
  <si>
    <t>486</t>
  </si>
  <si>
    <t>561.56</t>
  </si>
  <si>
    <t>101030.26</t>
  </si>
  <si>
    <t>487</t>
  </si>
  <si>
    <t>18.50</t>
  </si>
  <si>
    <t>8234.54</t>
  </si>
  <si>
    <t>488</t>
  </si>
  <si>
    <t>1、部位：二层隔板
2、材质：防腐杉木,竹胶板
3、规格：竹胶板饰面+30厚木工板</t>
  </si>
  <si>
    <t>50.38</t>
  </si>
  <si>
    <t>475.01</t>
  </si>
  <si>
    <t>23931.00</t>
  </si>
  <si>
    <t>468359.78</t>
  </si>
  <si>
    <t>489</t>
  </si>
  <si>
    <t>1、20厚木瓦片
2、1.5厚防水卷材
3、50厚木板
4、80圆木龙骨@200</t>
  </si>
  <si>
    <t>205.99</t>
  </si>
  <si>
    <t>692.48</t>
  </si>
  <si>
    <t>142643.96</t>
  </si>
  <si>
    <t>490</t>
  </si>
  <si>
    <t>1、20厚木瓦片
2、1.5厚防水卷材
3、50厚木板
4、40*60方木@200</t>
  </si>
  <si>
    <t>350.40</t>
  </si>
  <si>
    <t>774.75</t>
  </si>
  <si>
    <t>271472.40</t>
  </si>
  <si>
    <t>491</t>
  </si>
  <si>
    <t>1132.36</t>
  </si>
  <si>
    <t>52213.12</t>
  </si>
  <si>
    <t>492</t>
  </si>
  <si>
    <t>1399.77</t>
  </si>
  <si>
    <t>43364.87</t>
  </si>
  <si>
    <t>493</t>
  </si>
  <si>
    <t>1、部位：吧台
2、材质：防腐杉木
3、规格：0.8*1.2*8.0m</t>
  </si>
  <si>
    <t>13952.00</t>
  </si>
  <si>
    <t>494</t>
  </si>
  <si>
    <t>吧台背柜</t>
  </si>
  <si>
    <t>1、部位：吧台背柜
2、材质：防腐杉木
3、规格：6*3m</t>
  </si>
  <si>
    <t>三十二、超市至空中花园木廊道</t>
  </si>
  <si>
    <t>580854.83</t>
  </si>
  <si>
    <t>495</t>
  </si>
  <si>
    <t>496</t>
  </si>
  <si>
    <t>497</t>
  </si>
  <si>
    <t>498</t>
  </si>
  <si>
    <t>499</t>
  </si>
  <si>
    <t>501</t>
  </si>
  <si>
    <t>502</t>
  </si>
  <si>
    <t>503</t>
  </si>
  <si>
    <t>590597.66</t>
  </si>
  <si>
    <t>504</t>
  </si>
  <si>
    <t>2.528</t>
  </si>
  <si>
    <t>25260.43</t>
  </si>
  <si>
    <t>505</t>
  </si>
  <si>
    <t>1、部位：木柱及斜撑
2、材质：防腐杉木
3、规格：200/150mm</t>
  </si>
  <si>
    <t>19.15</t>
  </si>
  <si>
    <t>93629.71</t>
  </si>
  <si>
    <t>506</t>
  </si>
  <si>
    <t>152209.60</t>
  </si>
  <si>
    <t>507</t>
  </si>
  <si>
    <t>431.53</t>
  </si>
  <si>
    <t>77636.56</t>
  </si>
  <si>
    <t>508</t>
  </si>
  <si>
    <t>13.50</t>
  </si>
  <si>
    <t>7388.82</t>
  </si>
  <si>
    <t>509</t>
  </si>
  <si>
    <t>21.60</t>
  </si>
  <si>
    <t>9614.38</t>
  </si>
  <si>
    <t>510</t>
  </si>
  <si>
    <t>199.50</t>
  </si>
  <si>
    <t>97838.79</t>
  </si>
  <si>
    <t>511</t>
  </si>
  <si>
    <t>783.12</t>
  </si>
  <si>
    <t>36109.66</t>
  </si>
  <si>
    <t>512</t>
  </si>
  <si>
    <t>838.85</t>
  </si>
  <si>
    <t>25987.57</t>
  </si>
  <si>
    <t>三十三、酒吧</t>
  </si>
  <si>
    <t>239582.00</t>
  </si>
  <si>
    <t>513</t>
  </si>
  <si>
    <t>514</t>
  </si>
  <si>
    <t>515</t>
  </si>
  <si>
    <t>516</t>
  </si>
  <si>
    <t>517</t>
  </si>
  <si>
    <t>518</t>
  </si>
  <si>
    <t>541678.79</t>
  </si>
  <si>
    <t>519</t>
  </si>
  <si>
    <t>520</t>
  </si>
  <si>
    <t>521</t>
  </si>
  <si>
    <t>522</t>
  </si>
  <si>
    <t>523</t>
  </si>
  <si>
    <t>1、部位：木柱
2、材质：防腐杉木
3、规格：200/250mm</t>
  </si>
  <si>
    <t>1.03</t>
  </si>
  <si>
    <t>5035.96</t>
  </si>
  <si>
    <t>524</t>
  </si>
  <si>
    <t>15.21</t>
  </si>
  <si>
    <t>72347.13</t>
  </si>
  <si>
    <t>525</t>
  </si>
  <si>
    <t>289.00</t>
  </si>
  <si>
    <t>51993.99</t>
  </si>
  <si>
    <t>526</t>
  </si>
  <si>
    <t>1、部位：竖挡栏杆
2、材质：防腐杉木
3、规格：H1.15m,100圆木</t>
  </si>
  <si>
    <t>32.30</t>
  </si>
  <si>
    <t>14377.05</t>
  </si>
  <si>
    <t>527</t>
  </si>
  <si>
    <t>305.15</t>
  </si>
  <si>
    <t>9453.55</t>
  </si>
  <si>
    <t>三十四、新建道路栏杆及隔墙</t>
  </si>
  <si>
    <t>167331.15</t>
  </si>
  <si>
    <t>528</t>
  </si>
  <si>
    <t>金属栏杆</t>
  </si>
  <si>
    <t>1、H1.5m镀锌方管栏杆
2、黑色氟碳漆</t>
  </si>
  <si>
    <t>98.41</t>
  </si>
  <si>
    <t>461.43</t>
  </si>
  <si>
    <t>45409.33</t>
  </si>
  <si>
    <t>529</t>
  </si>
  <si>
    <t>木隔断</t>
  </si>
  <si>
    <t>1、红色木板隔墙</t>
  </si>
  <si>
    <t>264.00</t>
  </si>
  <si>
    <t>87.20</t>
  </si>
  <si>
    <t>23020.80</t>
  </si>
  <si>
    <t>530</t>
  </si>
  <si>
    <t>1、部位：围墙
2、M7.5浆砌水泥砖墙
3、墙体类型：240厚</t>
  </si>
  <si>
    <t>72.83</t>
  </si>
  <si>
    <t>43429.26</t>
  </si>
  <si>
    <t>531</t>
  </si>
  <si>
    <t>1、部位：围墙
2、25厚1：2水泥砂浆抹面</t>
  </si>
  <si>
    <t>606.90</t>
  </si>
  <si>
    <t>25944.98</t>
  </si>
  <si>
    <t>532</t>
  </si>
  <si>
    <t>1、部位：围墙
2、卡其色涂料
3、腻子2道</t>
  </si>
  <si>
    <t>420.00</t>
  </si>
  <si>
    <t>27505.80</t>
  </si>
  <si>
    <t>533</t>
  </si>
  <si>
    <t>里脚手架</t>
  </si>
  <si>
    <t>1、部位：围墙
2、砌筑及装饰脚手架</t>
  </si>
  <si>
    <t>303.45</t>
  </si>
  <si>
    <t>2020.98</t>
  </si>
  <si>
    <t>390909.88</t>
  </si>
  <si>
    <t>三十五、水渠</t>
  </si>
  <si>
    <t>513106.22</t>
  </si>
  <si>
    <t>534</t>
  </si>
  <si>
    <t>1、土壤类别：三类土
2、挖土深度：1.5m</t>
  </si>
  <si>
    <t>756.00</t>
  </si>
  <si>
    <t>20230.56</t>
  </si>
  <si>
    <t>535</t>
  </si>
  <si>
    <t>315.00</t>
  </si>
  <si>
    <t>7934.85</t>
  </si>
  <si>
    <t>536</t>
  </si>
  <si>
    <t>441.00</t>
  </si>
  <si>
    <t>32872.14</t>
  </si>
  <si>
    <t>537</t>
  </si>
  <si>
    <t>1、C20砼垫层</t>
  </si>
  <si>
    <t>21.00</t>
  </si>
  <si>
    <t>9219.21</t>
  </si>
  <si>
    <t>538</t>
  </si>
  <si>
    <t>14.00</t>
  </si>
  <si>
    <t>535.50</t>
  </si>
  <si>
    <t>539</t>
  </si>
  <si>
    <t>箱涵侧墙</t>
  </si>
  <si>
    <t>1、C30砼渠壁</t>
  </si>
  <si>
    <t>378.00</t>
  </si>
  <si>
    <t>476.09</t>
  </si>
  <si>
    <t>179962.02</t>
  </si>
  <si>
    <t>540</t>
  </si>
  <si>
    <t>箱涵恻墙模板</t>
  </si>
  <si>
    <t>1、混凝土渠壁模板</t>
  </si>
  <si>
    <t>66.03</t>
  </si>
  <si>
    <t>27732.60</t>
  </si>
  <si>
    <t>541</t>
  </si>
  <si>
    <t>箱涵顶板</t>
  </si>
  <si>
    <t>1、C30砼盖板</t>
  </si>
  <si>
    <t>252.00</t>
  </si>
  <si>
    <t>471.32</t>
  </si>
  <si>
    <t>118772.64</t>
  </si>
  <si>
    <t>542</t>
  </si>
  <si>
    <t>箱涵顶板模板</t>
  </si>
  <si>
    <t>1、混凝土盖板模板</t>
  </si>
  <si>
    <t>140.00</t>
  </si>
  <si>
    <t>67.05</t>
  </si>
  <si>
    <t>9387.00</t>
  </si>
  <si>
    <t>543</t>
  </si>
  <si>
    <t>20.000</t>
  </si>
  <si>
    <t>101505.80</t>
  </si>
  <si>
    <t>544</t>
  </si>
  <si>
    <t>桥涵支架</t>
  </si>
  <si>
    <t>1、部位：水渠
2、支架类型：满堂钢管支架</t>
  </si>
  <si>
    <t>210.00</t>
  </si>
  <si>
    <t>23.59</t>
  </si>
  <si>
    <t>4953.90</t>
  </si>
  <si>
    <t>三十六、换衣间</t>
  </si>
  <si>
    <t>104822.68</t>
  </si>
  <si>
    <t>545</t>
  </si>
  <si>
    <t>1、5厚150钢套筒,H500mm</t>
  </si>
  <si>
    <t>1.028</t>
  </si>
  <si>
    <t>10272.04</t>
  </si>
  <si>
    <t>546</t>
  </si>
  <si>
    <t>1172.16</t>
  </si>
  <si>
    <t>547</t>
  </si>
  <si>
    <t>1、部位：短柱及立柱
2、材质：防腐杉木
3、规格：150mm</t>
  </si>
  <si>
    <t>0.97</t>
  </si>
  <si>
    <t>4742.60</t>
  </si>
  <si>
    <t>548</t>
  </si>
  <si>
    <t>7.34</t>
  </si>
  <si>
    <t>34913.08</t>
  </si>
  <si>
    <t>549</t>
  </si>
  <si>
    <t>1、部位：换衣间屋面
2、50厚木板@500
3、2厚橙色阳光板
4、50厚木板@500</t>
  </si>
  <si>
    <t>218.00</t>
  </si>
  <si>
    <t>6278.40</t>
  </si>
  <si>
    <t>570484.50</t>
  </si>
  <si>
    <t>550</t>
  </si>
  <si>
    <t>1、部位：换衣间隔板
2、材质：防腐杉木
3、规格：50厚木板</t>
  </si>
  <si>
    <t>77.00</t>
  </si>
  <si>
    <t>18325.23</t>
  </si>
  <si>
    <t>551</t>
  </si>
  <si>
    <t>1、部位：换衣间内墙20厚木工板</t>
  </si>
  <si>
    <t>92.40</t>
  </si>
  <si>
    <t>67.31</t>
  </si>
  <si>
    <t>6219.44</t>
  </si>
  <si>
    <t>552</t>
  </si>
  <si>
    <t>木质门</t>
  </si>
  <si>
    <t>1、木门：M0618</t>
  </si>
  <si>
    <t>697.55</t>
  </si>
  <si>
    <t>2790.20</t>
  </si>
  <si>
    <t>553</t>
  </si>
  <si>
    <t>1、木门：M0820</t>
  </si>
  <si>
    <t>942.80</t>
  </si>
  <si>
    <t>1885.60</t>
  </si>
  <si>
    <t>554</t>
  </si>
  <si>
    <t>80.08</t>
  </si>
  <si>
    <t>14407.19</t>
  </si>
  <si>
    <t>555</t>
  </si>
  <si>
    <t>1、部位：木地板、墙板等
2、油漆：木蜡油
3、刷漆遍数：2次</t>
  </si>
  <si>
    <t>123.20</t>
  </si>
  <si>
    <t>3816.74</t>
  </si>
  <si>
    <t>三十七、截水墙</t>
  </si>
  <si>
    <t>31752.85</t>
  </si>
  <si>
    <t>556</t>
  </si>
  <si>
    <t>植筋</t>
  </si>
  <si>
    <t>1、钢筋直径：D14
2、植孔深度：500mm</t>
  </si>
  <si>
    <t>41.17</t>
  </si>
  <si>
    <t>7410.60</t>
  </si>
  <si>
    <t>557</t>
  </si>
  <si>
    <t>1、钢筋直径：D14
2、植孔深度：750mm</t>
  </si>
  <si>
    <t>61.77</t>
  </si>
  <si>
    <t>5312.22</t>
  </si>
  <si>
    <t>558</t>
  </si>
  <si>
    <t>1、钢筋种类、规格：HRB400,D14mm</t>
  </si>
  <si>
    <t>1.435</t>
  </si>
  <si>
    <t>6699.76</t>
  </si>
  <si>
    <t>559</t>
  </si>
  <si>
    <t>826.98</t>
  </si>
  <si>
    <t>560</t>
  </si>
  <si>
    <t>4.58</t>
  </si>
  <si>
    <t>309.93</t>
  </si>
  <si>
    <t>561</t>
  </si>
  <si>
    <t>直形墙</t>
  </si>
  <si>
    <t>1、C25砼截水墙</t>
  </si>
  <si>
    <t>16.41</t>
  </si>
  <si>
    <t>489.27</t>
  </si>
  <si>
    <t>8028.92</t>
  </si>
  <si>
    <t>562</t>
  </si>
  <si>
    <t>1、混凝土截水墙模板</t>
  </si>
  <si>
    <t>54.90</t>
  </si>
  <si>
    <t>57.64</t>
  </si>
  <si>
    <t>3164.44</t>
  </si>
  <si>
    <t>三十八、场地宕渣回填</t>
  </si>
  <si>
    <t>248720.00</t>
  </si>
  <si>
    <t>563</t>
  </si>
  <si>
    <t>1、填方材料品种：外购宕渣</t>
  </si>
  <si>
    <t>124.36</t>
  </si>
  <si>
    <t>三十九、岛屿填筑</t>
  </si>
  <si>
    <t>93060.00</t>
  </si>
  <si>
    <t>564</t>
  </si>
  <si>
    <t>挖一般土方</t>
  </si>
  <si>
    <t>1、土壤类别：溪卵石</t>
  </si>
  <si>
    <t>3600.00</t>
  </si>
  <si>
    <t>8.52</t>
  </si>
  <si>
    <t>30672.00</t>
  </si>
  <si>
    <t>565</t>
  </si>
  <si>
    <t>1、填方材料品种：溪卵石
2、填方来源、运距：100m</t>
  </si>
  <si>
    <t>17.33</t>
  </si>
  <si>
    <t>62388.00</t>
  </si>
  <si>
    <t>420977.25</t>
  </si>
  <si>
    <t>四十、移动基站</t>
  </si>
  <si>
    <t>458051.12</t>
  </si>
  <si>
    <t>566</t>
  </si>
  <si>
    <t>挖沟槽土方(外电)</t>
  </si>
  <si>
    <t>部位：沟槽土方垂直开挖；
土壤类别：根据现场勘踏并结合施工图自行确定；
挖土深度：Hs≤1.5m，具体详见施工图。</t>
  </si>
  <si>
    <t>23.09</t>
  </si>
  <si>
    <t>519.53</t>
  </si>
  <si>
    <t>567</t>
  </si>
  <si>
    <t>回填方(外电)</t>
  </si>
  <si>
    <t>沟槽土方回填
填方材料品种：原土回填夯实</t>
  </si>
  <si>
    <t>2.70</t>
  </si>
  <si>
    <t>29.69</t>
  </si>
  <si>
    <t>80.16</t>
  </si>
  <si>
    <t>余方弃置(外电)</t>
  </si>
  <si>
    <t>管道弃土外运距离、消纳、堆场费施工方自行考虑</t>
  </si>
  <si>
    <t>19.80</t>
  </si>
  <si>
    <t>72.42</t>
  </si>
  <si>
    <t>1433.92</t>
  </si>
  <si>
    <t>569</t>
  </si>
  <si>
    <t>混凝土基础(外电)</t>
  </si>
  <si>
    <t>C20混凝土包封，含模板</t>
  </si>
  <si>
    <t>4.05</t>
  </si>
  <si>
    <t>698.41</t>
  </si>
  <si>
    <t>2828.56</t>
  </si>
  <si>
    <t>570</t>
  </si>
  <si>
    <t>配管(外电)</t>
  </si>
  <si>
    <t>塑料管地埋敷设PE32</t>
  </si>
  <si>
    <t>45.00</t>
  </si>
  <si>
    <t>9.41</t>
  </si>
  <si>
    <t>423.45</t>
  </si>
  <si>
    <t>571</t>
  </si>
  <si>
    <t>PE32管利旧敷设</t>
  </si>
  <si>
    <t>16.57</t>
  </si>
  <si>
    <t>248.55</t>
  </si>
  <si>
    <t>572</t>
  </si>
  <si>
    <t>PE32管明敷</t>
  </si>
  <si>
    <t>2.00</t>
  </si>
  <si>
    <t>19.72</t>
  </si>
  <si>
    <t>39.44</t>
  </si>
  <si>
    <t>573</t>
  </si>
  <si>
    <t>电缆(外电)</t>
  </si>
  <si>
    <t>铜芯电力电缆敷设2*10</t>
  </si>
  <si>
    <t>62.00</t>
  </si>
  <si>
    <t>28.61</t>
  </si>
  <si>
    <t>1773.82</t>
  </si>
  <si>
    <t>574</t>
  </si>
  <si>
    <t>小电器(外电)</t>
  </si>
  <si>
    <t>压铜接线端子 导线截面 （mm2 以内）16</t>
  </si>
  <si>
    <t>7.66</t>
  </si>
  <si>
    <t>61.28</t>
  </si>
  <si>
    <t>575</t>
  </si>
  <si>
    <t>落地式配电箱(外电)</t>
  </si>
  <si>
    <t>成套配电箱，包括控制箱元器件、支架、接地等一切费用。详见图纸</t>
  </si>
  <si>
    <t>台</t>
  </si>
  <si>
    <t>1449.56</t>
  </si>
  <si>
    <t>576</t>
  </si>
  <si>
    <t>供电系统调试(外电)</t>
  </si>
  <si>
    <t>供电系统、接地装置调试 1kV以下三相交流供电综合</t>
  </si>
  <si>
    <t>系统</t>
  </si>
  <si>
    <t>346.82</t>
  </si>
  <si>
    <t>577</t>
  </si>
  <si>
    <t>挖基坑土方(塔基础)</t>
  </si>
  <si>
    <t>部位：基坑土方开挖；
土壤类别：根据现场勘踏并结合施工图自行确定；
挖土深度：Hs＞2.5m，支护方式施工单位自行考虑，具体详见施工图。</t>
  </si>
  <si>
    <t>115.34</t>
  </si>
  <si>
    <t>51.25</t>
  </si>
  <si>
    <t>5911.18</t>
  </si>
  <si>
    <t>578</t>
  </si>
  <si>
    <t>回填方(塔基础)</t>
  </si>
  <si>
    <t>80.53</t>
  </si>
  <si>
    <t>2390.94</t>
  </si>
  <si>
    <t>579</t>
  </si>
  <si>
    <t>余方弃置(塔基础)</t>
  </si>
  <si>
    <t>34.81</t>
  </si>
  <si>
    <t>2520.94</t>
  </si>
  <si>
    <t>580</t>
  </si>
  <si>
    <t>垫层(塔基础)</t>
  </si>
  <si>
    <t>C20素混凝土垫层，含模板</t>
  </si>
  <si>
    <t>2.92</t>
  </si>
  <si>
    <t>480.78</t>
  </si>
  <si>
    <t>1403.88</t>
  </si>
  <si>
    <t>581</t>
  </si>
  <si>
    <t>设备基础(塔基础)</t>
  </si>
  <si>
    <t>C30混凝土基础，含模板</t>
  </si>
  <si>
    <t>32.87</t>
  </si>
  <si>
    <t>505.14</t>
  </si>
  <si>
    <t>16603.95</t>
  </si>
  <si>
    <t>38035.98</t>
  </si>
  <si>
    <t>582</t>
  </si>
  <si>
    <t>C15素混凝土二次浇筑和包封，含模板</t>
  </si>
  <si>
    <t>0.65</t>
  </si>
  <si>
    <t>788.39</t>
  </si>
  <si>
    <t>512.45</t>
  </si>
  <si>
    <t>583</t>
  </si>
  <si>
    <t>现浇构件钢筋(塔基础)</t>
  </si>
  <si>
    <t>普通钢筋制作、安装  带肋钢筋</t>
  </si>
  <si>
    <t>1.894</t>
  </si>
  <si>
    <t>9612.60</t>
  </si>
  <si>
    <t>584</t>
  </si>
  <si>
    <t>预埋铁件(塔基础)</t>
  </si>
  <si>
    <t>地脚螺栓</t>
  </si>
  <si>
    <t>0.925</t>
  </si>
  <si>
    <t>13217.79</t>
  </si>
  <si>
    <t>12226.46</t>
  </si>
  <si>
    <t>585</t>
  </si>
  <si>
    <t>接地母线(塔基础)</t>
  </si>
  <si>
    <t>40*4镀锌扁钢接地母线</t>
  </si>
  <si>
    <t>80.00</t>
  </si>
  <si>
    <t>51.86</t>
  </si>
  <si>
    <t>4148.80</t>
  </si>
  <si>
    <t>586</t>
  </si>
  <si>
    <t>接地极(塔基础)</t>
  </si>
  <si>
    <t>50*5*2500热镀锌角钢接地体</t>
  </si>
  <si>
    <t>根</t>
  </si>
  <si>
    <t>123.81</t>
  </si>
  <si>
    <t>495.24</t>
  </si>
  <si>
    <t>587</t>
  </si>
  <si>
    <t>接地装置调试(塔基础)</t>
  </si>
  <si>
    <t>供电系统、接地装置调试 独立接地装置6根接地极内</t>
  </si>
  <si>
    <t>152.61</t>
  </si>
  <si>
    <t>588</t>
  </si>
  <si>
    <t>挖基坑土方(设备承台)</t>
  </si>
  <si>
    <t>部位：基坑土方开挖；
土壤类别：根据现场勘踏并结合施工图自行确定；
挖土深度：Hs≤1.5m，具体详见施工图。</t>
  </si>
  <si>
    <t>1.25</t>
  </si>
  <si>
    <t>28.02</t>
  </si>
  <si>
    <t>35.03</t>
  </si>
  <si>
    <t>589</t>
  </si>
  <si>
    <t>回填方(设备承台)</t>
  </si>
  <si>
    <t>0.63</t>
  </si>
  <si>
    <t>18.70</t>
  </si>
  <si>
    <t>590</t>
  </si>
  <si>
    <t>余方弃置(设备承台)</t>
  </si>
  <si>
    <t>0.62</t>
  </si>
  <si>
    <t>44.90</t>
  </si>
  <si>
    <t>591</t>
  </si>
  <si>
    <t>垫层(设备承台)</t>
  </si>
  <si>
    <t>0.35</t>
  </si>
  <si>
    <t>585.40</t>
  </si>
  <si>
    <t>204.89</t>
  </si>
  <si>
    <t>592</t>
  </si>
  <si>
    <t>设备基础(设备承台)</t>
  </si>
  <si>
    <t>C25混凝土基础，含模板</t>
  </si>
  <si>
    <t>0.73</t>
  </si>
  <si>
    <t>653.95</t>
  </si>
  <si>
    <t>477.38</t>
  </si>
  <si>
    <t>593</t>
  </si>
  <si>
    <t>现浇构件钢筋(设备承台)</t>
  </si>
  <si>
    <t>0.034</t>
  </si>
  <si>
    <t>6028.14</t>
  </si>
  <si>
    <t>204.96</t>
  </si>
  <si>
    <t>594</t>
  </si>
  <si>
    <t>接地母线(设备承台)</t>
  </si>
  <si>
    <t>544.53</t>
  </si>
  <si>
    <t>595</t>
  </si>
  <si>
    <t>接地极(设备承台)</t>
  </si>
  <si>
    <t>596</t>
  </si>
  <si>
    <t>钢铁转换条</t>
  </si>
  <si>
    <t>块</t>
  </si>
  <si>
    <t>257.76</t>
  </si>
  <si>
    <t>1031.04</t>
  </si>
  <si>
    <t>597</t>
  </si>
  <si>
    <t>接地装置调试(设备承台)</t>
  </si>
  <si>
    <t>598</t>
  </si>
  <si>
    <t>挖沟槽土方(孔井、管道)</t>
  </si>
  <si>
    <t>6.60</t>
  </si>
  <si>
    <t>152.39</t>
  </si>
  <si>
    <t>30509.83</t>
  </si>
  <si>
    <t>599</t>
  </si>
  <si>
    <t>回填方(孔井、管道)</t>
  </si>
  <si>
    <t>107.48</t>
  </si>
  <si>
    <t>600</t>
  </si>
  <si>
    <t>余方弃置(孔井、管道)</t>
  </si>
  <si>
    <t>215.81</t>
  </si>
  <si>
    <t>601</t>
  </si>
  <si>
    <t>人(手)孔井(孔井、管道)</t>
  </si>
  <si>
    <t>砖砌窨井 内径周长2.6m内 ~井深0.9(m)</t>
  </si>
  <si>
    <t>2049.57</t>
  </si>
  <si>
    <t>4099.14</t>
  </si>
  <si>
    <t>602</t>
  </si>
  <si>
    <t>配管(孔井、管道)</t>
  </si>
  <si>
    <t>镀锌钢管地埋敷设φ110</t>
  </si>
  <si>
    <t>91.55</t>
  </si>
  <si>
    <t>1647.90</t>
  </si>
  <si>
    <t>603</t>
  </si>
  <si>
    <t>移植树木</t>
  </si>
  <si>
    <t>5450.00</t>
  </si>
  <si>
    <t>604</t>
  </si>
  <si>
    <t>仿生树塔</t>
  </si>
  <si>
    <t>地面25m-0.65kN-仿生树塔</t>
  </si>
  <si>
    <t>基</t>
  </si>
  <si>
    <t>226720.00</t>
  </si>
  <si>
    <t>605</t>
  </si>
  <si>
    <t>预埋件及安装</t>
  </si>
  <si>
    <t>0.924</t>
  </si>
  <si>
    <t>10787.47</t>
  </si>
  <si>
    <t>9967.62</t>
  </si>
  <si>
    <t>606</t>
  </si>
  <si>
    <t>设备施工费</t>
  </si>
  <si>
    <t>59081.96</t>
  </si>
  <si>
    <t>607</t>
  </si>
  <si>
    <t>光缆</t>
  </si>
  <si>
    <t>82215.40</t>
  </si>
  <si>
    <t>四十一、零星项目</t>
  </si>
  <si>
    <t>277684.95</t>
  </si>
  <si>
    <t>608</t>
  </si>
  <si>
    <t>警示柱</t>
  </si>
  <si>
    <t>1、镀锌钢管警示柱（含反光膜）
2、规格、型号：H0.8m</t>
  </si>
  <si>
    <t>74.92</t>
  </si>
  <si>
    <t>1498.40</t>
  </si>
  <si>
    <t>609</t>
  </si>
  <si>
    <t>灭火器</t>
  </si>
  <si>
    <t>1、灭火器箱：内置2个5kg灭火器</t>
  </si>
  <si>
    <t>352.32</t>
  </si>
  <si>
    <t>12331.20</t>
  </si>
  <si>
    <t>610</t>
  </si>
  <si>
    <t>1、手推式灭火器：35KG</t>
  </si>
  <si>
    <t>具</t>
  </si>
  <si>
    <t>981.00</t>
  </si>
  <si>
    <t>29430.00</t>
  </si>
  <si>
    <t>611</t>
  </si>
  <si>
    <t>石（卵石）砌驳岸</t>
  </si>
  <si>
    <t>1、部位：溪边防浪墙
2、M7.5浆砌卵石</t>
  </si>
  <si>
    <t>313.00</t>
  </si>
  <si>
    <t>514.29</t>
  </si>
  <si>
    <t>160972.77</t>
  </si>
  <si>
    <t>612</t>
  </si>
  <si>
    <t>1、部位：溪边钢楼梯
2、材质：镀锌钢管、压纹钢板</t>
  </si>
  <si>
    <t>1.491</t>
  </si>
  <si>
    <t>13267.74</t>
  </si>
  <si>
    <t>613</t>
  </si>
  <si>
    <t>垃圾收集器</t>
  </si>
  <si>
    <t>1、电动飘浮垃圾收集器
2、材质：镀锌钢板外壳</t>
  </si>
  <si>
    <t>872.00</t>
  </si>
  <si>
    <t>3488.00</t>
  </si>
  <si>
    <t>614</t>
  </si>
  <si>
    <t>1、面层：厚50mm红色杉树皮
2、基层：厚100mm火山石,粒径30-60mm
3、底层：400g/m2土工布铺设
4、路基平整夯实</t>
  </si>
  <si>
    <t>400.00</t>
  </si>
  <si>
    <t>101.29</t>
  </si>
  <si>
    <t>40516.00</t>
  </si>
  <si>
    <t>615</t>
  </si>
  <si>
    <t>大型机械设备进出场及安拆</t>
  </si>
  <si>
    <t>1、大型机械设备进出场及安拆</t>
  </si>
  <si>
    <t>16180.84</t>
  </si>
  <si>
    <t>667190.26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</si>
</sst>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theme="1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9" xfId="0" applyBorder="1"/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3" fontId="4" fillId="0" borderId="0" xfId="49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/>
    </xf>
    <xf numFmtId="176" fontId="5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3" fontId="4" fillId="0" borderId="10" xfId="49" applyNumberFormat="1" applyFont="1" applyBorder="1" applyAlignment="1" applyProtection="1">
      <alignment horizontal="center" vertical="center"/>
      <protection locked="0"/>
    </xf>
    <xf numFmtId="3" fontId="4" fillId="0" borderId="10" xfId="49" applyNumberFormat="1" applyFont="1" applyBorder="1" applyAlignment="1" applyProtection="1">
      <alignment horizontal="center" vertical="center" wrapText="1"/>
      <protection locked="0"/>
    </xf>
    <xf numFmtId="176" fontId="4" fillId="0" borderId="10" xfId="49" applyNumberFormat="1" applyFont="1" applyBorder="1" applyAlignment="1" applyProtection="1">
      <alignment horizontal="center" vertical="center"/>
      <protection locked="0"/>
    </xf>
    <xf numFmtId="176" fontId="4" fillId="0" borderId="10" xfId="49" applyNumberFormat="1" applyFont="1" applyBorder="1" applyAlignment="1">
      <alignment horizontal="center" vertical="center"/>
    </xf>
    <xf numFmtId="3" fontId="4" fillId="0" borderId="10" xfId="49" applyNumberFormat="1" applyFont="1" applyBorder="1" applyAlignment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left" vertical="center" wrapText="1" indent="1"/>
      <protection locked="0"/>
    </xf>
    <xf numFmtId="0" fontId="8" fillId="0" borderId="10" xfId="0" applyFont="1" applyFill="1" applyBorder="1" applyAlignment="1" applyProtection="1">
      <alignment horizontal="right" vertical="center"/>
      <protection locked="0"/>
    </xf>
    <xf numFmtId="176" fontId="8" fillId="0" borderId="10" xfId="0" applyNumberFormat="1" applyFont="1" applyFill="1" applyBorder="1" applyAlignment="1" applyProtection="1">
      <alignment horizontal="right" vertical="center"/>
      <protection locked="0"/>
    </xf>
    <xf numFmtId="177" fontId="8" fillId="0" borderId="10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0" fontId="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2" xfId="0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报价单样版(空白)_无名氏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9" Type="http://schemas.openxmlformats.org/officeDocument/2006/relationships/image" Target="media/image19.jpe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jpeg"/><Relationship Id="rId14" Type="http://schemas.openxmlformats.org/officeDocument/2006/relationships/image" Target="media/image14.png"/><Relationship Id="rId13" Type="http://schemas.openxmlformats.org/officeDocument/2006/relationships/image" Target="media/image13.jpe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J8" sqref="J8"/>
    </sheetView>
  </sheetViews>
  <sheetFormatPr defaultColWidth="9.14545454545454" defaultRowHeight="12.5" outlineLevelCol="6"/>
  <cols>
    <col min="1" max="1" width="14.8545454545455" customWidth="1"/>
    <col min="2" max="2" width="8.85454545454546" customWidth="1"/>
    <col min="3" max="3" width="22.7181818181818" customWidth="1"/>
    <col min="4" max="4" width="2.14545454545455" customWidth="1"/>
    <col min="5" max="5" width="14.8545454545455" customWidth="1"/>
    <col min="6" max="7" width="16.5727272727273" customWidth="1"/>
  </cols>
  <sheetData>
    <row r="1" ht="19.5" customHeight="1" spans="1:7">
      <c r="A1" s="1" t="s">
        <v>0</v>
      </c>
      <c r="D1" s="2"/>
      <c r="E1" s="47"/>
      <c r="F1" s="48"/>
      <c r="G1" s="48"/>
    </row>
    <row r="2" ht="51.75" customHeight="1" spans="1:7">
      <c r="A2" s="49"/>
      <c r="B2" s="50" t="s">
        <v>1</v>
      </c>
      <c r="C2" s="51"/>
      <c r="D2" s="51"/>
      <c r="E2" s="51"/>
      <c r="F2" s="51"/>
      <c r="G2" s="52"/>
    </row>
    <row r="3" ht="84.75" customHeight="1" spans="1:7">
      <c r="A3" s="3" t="s">
        <v>2</v>
      </c>
    </row>
    <row r="4" ht="54.75" customHeight="1" spans="1:7">
      <c r="A4" s="53" t="s">
        <v>3</v>
      </c>
      <c r="B4" s="54" t="s">
        <v>4</v>
      </c>
      <c r="C4" s="55" t="s">
        <v>5</v>
      </c>
      <c r="D4" s="5"/>
      <c r="E4" s="5"/>
      <c r="F4" s="5"/>
      <c r="G4" s="5"/>
    </row>
    <row r="5" ht="42.75" customHeight="1" spans="1:7">
      <c r="A5" s="54"/>
      <c r="B5" s="54" t="s">
        <v>6</v>
      </c>
      <c r="C5" s="56" t="s">
        <v>7</v>
      </c>
      <c r="D5" s="7"/>
      <c r="E5" s="7"/>
      <c r="F5" s="7"/>
      <c r="G5" s="7"/>
    </row>
    <row r="6" ht="69.75" customHeight="1" spans="1:7">
      <c r="A6" s="54"/>
      <c r="B6" s="54"/>
      <c r="C6" s="56"/>
      <c r="D6" s="57"/>
      <c r="E6" s="56"/>
      <c r="F6" s="56"/>
      <c r="G6" s="56"/>
    </row>
    <row r="7" ht="49.5" customHeight="1" spans="1:7">
      <c r="A7" s="54" t="s">
        <v>8</v>
      </c>
      <c r="B7" s="55"/>
      <c r="C7" s="5"/>
      <c r="D7" s="54"/>
      <c r="E7" s="54" t="s">
        <v>9</v>
      </c>
      <c r="F7" s="55"/>
      <c r="G7" s="5"/>
    </row>
    <row r="8" ht="54.75" customHeight="1" spans="1:7">
      <c r="A8" s="58"/>
      <c r="B8" s="59" t="s">
        <v>10</v>
      </c>
      <c r="C8" s="7"/>
      <c r="D8" s="58"/>
      <c r="E8" s="58"/>
      <c r="F8" s="59" t="s">
        <v>11</v>
      </c>
      <c r="G8" s="7"/>
    </row>
    <row r="9" ht="32.25" customHeight="1" spans="1:7">
      <c r="A9" s="54" t="s">
        <v>12</v>
      </c>
      <c r="B9" s="55"/>
      <c r="C9" s="5"/>
      <c r="D9" s="54"/>
      <c r="E9" s="54" t="s">
        <v>12</v>
      </c>
      <c r="F9" s="55"/>
      <c r="G9" s="5"/>
    </row>
    <row r="10" ht="64.5" customHeight="1" spans="1:7">
      <c r="A10" s="58"/>
      <c r="B10" s="59" t="s">
        <v>13</v>
      </c>
      <c r="C10" s="7"/>
      <c r="D10" s="58"/>
      <c r="E10" s="58"/>
      <c r="F10" s="59" t="s">
        <v>13</v>
      </c>
      <c r="G10" s="7"/>
    </row>
    <row r="11" ht="19.5" customHeight="1" spans="1:7">
      <c r="A11" s="54" t="s">
        <v>14</v>
      </c>
      <c r="B11" s="55"/>
      <c r="C11" s="5"/>
      <c r="D11" s="54"/>
      <c r="E11" s="54" t="s">
        <v>15</v>
      </c>
      <c r="F11" s="55"/>
      <c r="G11" s="5"/>
    </row>
    <row r="12" ht="49.5" customHeight="1" spans="1:7">
      <c r="A12" s="58"/>
      <c r="B12" s="59" t="s">
        <v>16</v>
      </c>
      <c r="C12" s="7"/>
      <c r="D12" s="58"/>
      <c r="E12" s="58"/>
      <c r="F12" s="59" t="s">
        <v>16</v>
      </c>
      <c r="G12" s="7"/>
    </row>
    <row r="13" ht="63" customHeight="1" spans="1:7">
      <c r="A13" s="54" t="s">
        <v>17</v>
      </c>
      <c r="B13" s="54"/>
      <c r="D13" s="54"/>
      <c r="E13" s="54" t="s">
        <v>18</v>
      </c>
      <c r="F13" s="54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B4" sqref="B4:C4"/>
    </sheetView>
  </sheetViews>
  <sheetFormatPr defaultColWidth="9.14545454545454" defaultRowHeight="12.5" outlineLevelCol="3"/>
  <cols>
    <col min="1" max="1" width="12.5727272727273" customWidth="1"/>
    <col min="2" max="2" width="11.4272727272727" customWidth="1"/>
    <col min="3" max="3" width="46.8545454545455" customWidth="1"/>
    <col min="4" max="4" width="26" customWidth="1"/>
  </cols>
  <sheetData>
    <row r="1" ht="45" customHeight="1" spans="1:4">
      <c r="A1" s="3" t="s">
        <v>19</v>
      </c>
    </row>
    <row r="2" ht="22.5" customHeight="1" spans="1:4">
      <c r="A2" s="4" t="s">
        <v>20</v>
      </c>
      <c r="B2" s="5"/>
      <c r="C2" s="5"/>
      <c r="D2" s="44" t="s">
        <v>21</v>
      </c>
    </row>
    <row r="3" ht="22.5" customHeight="1" spans="1:4">
      <c r="A3" s="6" t="s">
        <v>22</v>
      </c>
      <c r="B3" s="6" t="s">
        <v>23</v>
      </c>
      <c r="C3" s="7"/>
      <c r="D3" s="8" t="s">
        <v>24</v>
      </c>
    </row>
    <row r="4" ht="22.5" customHeight="1" spans="1:4">
      <c r="A4" s="6" t="s">
        <v>25</v>
      </c>
      <c r="B4" s="11" t="s">
        <v>26</v>
      </c>
      <c r="C4" s="7"/>
      <c r="D4" s="45" t="s">
        <v>27</v>
      </c>
    </row>
    <row r="5" ht="22.5" customHeight="1" spans="1:4">
      <c r="A5" s="6" t="s">
        <v>28</v>
      </c>
      <c r="B5" s="11" t="s">
        <v>29</v>
      </c>
      <c r="C5" s="7"/>
      <c r="D5" s="45" t="s">
        <v>30</v>
      </c>
    </row>
    <row r="6" ht="22.5" customHeight="1" spans="1:4">
      <c r="A6" s="6" t="s">
        <v>31</v>
      </c>
      <c r="B6" s="11" t="s">
        <v>32</v>
      </c>
      <c r="C6" s="7"/>
      <c r="D6" s="45" t="s">
        <v>33</v>
      </c>
    </row>
    <row r="7" ht="22.5" customHeight="1" spans="1:4">
      <c r="A7" s="6"/>
      <c r="B7" s="11"/>
      <c r="C7" s="7"/>
      <c r="D7" s="45"/>
    </row>
    <row r="8" ht="22.5" customHeight="1" spans="1:4">
      <c r="A8" s="6"/>
      <c r="B8" s="11"/>
      <c r="C8" s="7"/>
      <c r="D8" s="45"/>
    </row>
    <row r="9" ht="22.5" customHeight="1" spans="1:4">
      <c r="A9" s="6"/>
      <c r="B9" s="11"/>
      <c r="C9" s="7"/>
      <c r="D9" s="45"/>
    </row>
    <row r="10" ht="22.5" customHeight="1" spans="1:4">
      <c r="A10" s="6"/>
      <c r="B10" s="11"/>
      <c r="C10" s="7"/>
      <c r="D10" s="45"/>
    </row>
    <row r="11" ht="22.5" customHeight="1" spans="1:4">
      <c r="A11" s="6"/>
      <c r="B11" s="11"/>
      <c r="C11" s="7"/>
      <c r="D11" s="45"/>
    </row>
    <row r="12" ht="22.5" customHeight="1" spans="1:4">
      <c r="A12" s="6"/>
      <c r="B12" s="11"/>
      <c r="C12" s="7"/>
      <c r="D12" s="45"/>
    </row>
    <row r="13" ht="22.5" customHeight="1" spans="1:4">
      <c r="A13" s="6"/>
      <c r="B13" s="11"/>
      <c r="C13" s="7"/>
      <c r="D13" s="45"/>
    </row>
    <row r="14" ht="22.5" customHeight="1" spans="1:4">
      <c r="A14" s="6"/>
      <c r="B14" s="11"/>
      <c r="C14" s="7"/>
      <c r="D14" s="45"/>
    </row>
    <row r="15" ht="22.5" customHeight="1" spans="1:4">
      <c r="A15" s="6"/>
      <c r="B15" s="11"/>
      <c r="C15" s="7"/>
      <c r="D15" s="45"/>
    </row>
    <row r="16" ht="22.5" customHeight="1" spans="1:4">
      <c r="A16" s="6"/>
      <c r="B16" s="11"/>
      <c r="C16" s="7"/>
      <c r="D16" s="45"/>
    </row>
    <row r="17" ht="22.5" customHeight="1" spans="1:4">
      <c r="A17" s="6"/>
      <c r="B17" s="11"/>
      <c r="C17" s="7"/>
      <c r="D17" s="45"/>
    </row>
    <row r="18" ht="22.5" customHeight="1" spans="1:4">
      <c r="A18" s="6"/>
      <c r="B18" s="11"/>
      <c r="C18" s="7"/>
      <c r="D18" s="45"/>
    </row>
    <row r="19" ht="22.5" customHeight="1" spans="1:4">
      <c r="A19" s="6"/>
      <c r="B19" s="11"/>
      <c r="C19" s="7"/>
      <c r="D19" s="45"/>
    </row>
    <row r="20" ht="22.5" customHeight="1" spans="1:4">
      <c r="A20" s="6"/>
      <c r="B20" s="11"/>
      <c r="C20" s="7"/>
      <c r="D20" s="45"/>
    </row>
    <row r="21" ht="22.5" customHeight="1" spans="1:4">
      <c r="A21" s="6"/>
      <c r="B21" s="11"/>
      <c r="C21" s="7"/>
      <c r="D21" s="45"/>
    </row>
    <row r="22" ht="22.5" customHeight="1" spans="1:4">
      <c r="A22" s="6"/>
      <c r="B22" s="11"/>
      <c r="C22" s="7"/>
      <c r="D22" s="45"/>
    </row>
    <row r="23" ht="22.5" customHeight="1" spans="1:4">
      <c r="A23" s="6"/>
      <c r="B23" s="11"/>
      <c r="C23" s="7"/>
      <c r="D23" s="45"/>
    </row>
    <row r="24" ht="22.5" customHeight="1" spans="1:4">
      <c r="A24" s="6"/>
      <c r="B24" s="11"/>
      <c r="C24" s="7"/>
      <c r="D24" s="45"/>
    </row>
    <row r="25" ht="22.5" customHeight="1" spans="1:4">
      <c r="A25" s="6"/>
      <c r="B25" s="11"/>
      <c r="C25" s="7"/>
      <c r="D25" s="45"/>
    </row>
    <row r="26" ht="22.5" customHeight="1" spans="1:4">
      <c r="A26" s="6"/>
      <c r="B26" s="11"/>
      <c r="C26" s="7"/>
      <c r="D26" s="45"/>
    </row>
    <row r="27" ht="22.5" customHeight="1" spans="1:4">
      <c r="A27" s="6"/>
      <c r="B27" s="11"/>
      <c r="C27" s="7"/>
      <c r="D27" s="45"/>
    </row>
    <row r="28" ht="22.5" customHeight="1" spans="1:4">
      <c r="A28" s="6"/>
      <c r="B28" s="11"/>
      <c r="C28" s="7"/>
      <c r="D28" s="45"/>
    </row>
    <row r="29" ht="22.5" customHeight="1" spans="1:4">
      <c r="A29" s="6"/>
      <c r="B29" s="11"/>
      <c r="C29" s="7"/>
      <c r="D29" s="45"/>
    </row>
    <row r="30" ht="22.5" customHeight="1" spans="1:4">
      <c r="A30" s="6"/>
      <c r="B30" s="11"/>
      <c r="C30" s="7"/>
      <c r="D30" s="45"/>
    </row>
    <row r="31" ht="22.5" customHeight="1" spans="1:4">
      <c r="A31" s="6"/>
      <c r="B31" s="11"/>
      <c r="C31" s="7"/>
      <c r="D31" s="45"/>
    </row>
    <row r="32" ht="22.5" customHeight="1" spans="1:4">
      <c r="A32" s="15"/>
      <c r="B32" s="15" t="s">
        <v>34</v>
      </c>
      <c r="C32" s="16"/>
      <c r="D32" s="46" t="s">
        <v>35</v>
      </c>
    </row>
    <row r="33" ht="7.5" customHeight="1"/>
    <row r="34" ht="22.5" customHeight="1" spans="1:4">
      <c r="A34" s="19"/>
      <c r="B34" s="19"/>
      <c r="C34" s="19"/>
      <c r="D34" s="19"/>
    </row>
  </sheetData>
  <mergeCells count="32"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4"/>
  <sheetViews>
    <sheetView zoomScale="84" zoomScaleNormal="84" workbookViewId="0">
      <pane ySplit="2" topLeftCell="A21" activePane="bottomLeft" state="frozen"/>
      <selection/>
      <selection pane="bottomLeft" activeCell="N22" sqref="N22"/>
    </sheetView>
  </sheetViews>
  <sheetFormatPr defaultColWidth="8.75454545454545" defaultRowHeight="12" outlineLevelCol="7"/>
  <cols>
    <col min="1" max="1" width="5.63636363636364" style="27" customWidth="1"/>
    <col min="2" max="2" width="11.7454545454545" style="26" customWidth="1"/>
    <col min="3" max="3" width="26.0090909090909" style="28" customWidth="1"/>
    <col min="4" max="4" width="6.63636363636364" style="27" customWidth="1"/>
    <col min="5" max="5" width="6.63636363636364" style="29" customWidth="1"/>
    <col min="6" max="7" width="10.6363636363636" style="30" customWidth="1"/>
    <col min="8" max="8" width="20.6363636363636" style="27" customWidth="1"/>
    <col min="9" max="16382" width="8.75454545454545" style="27"/>
    <col min="16383" max="16384" width="8.75454545454545" style="31"/>
  </cols>
  <sheetData>
    <row r="1" s="24" customFormat="1" ht="50" customHeight="1" spans="1:8">
      <c r="A1" s="32" t="s">
        <v>36</v>
      </c>
      <c r="B1" s="32"/>
      <c r="C1" s="32"/>
      <c r="D1" s="32"/>
      <c r="E1" s="32"/>
      <c r="F1" s="32"/>
      <c r="G1" s="32"/>
      <c r="H1" s="32"/>
    </row>
    <row r="2" s="25" customFormat="1" ht="30" customHeight="1" spans="1:8">
      <c r="A2" s="33" t="s">
        <v>37</v>
      </c>
      <c r="B2" s="34" t="s">
        <v>38</v>
      </c>
      <c r="C2" s="33" t="s">
        <v>39</v>
      </c>
      <c r="D2" s="33" t="s">
        <v>40</v>
      </c>
      <c r="E2" s="33" t="s">
        <v>41</v>
      </c>
      <c r="F2" s="35" t="s">
        <v>42</v>
      </c>
      <c r="G2" s="36" t="s">
        <v>24</v>
      </c>
      <c r="H2" s="37" t="s">
        <v>43</v>
      </c>
    </row>
    <row r="3" ht="90" customHeight="1" spans="1:8">
      <c r="A3" s="38">
        <v>1</v>
      </c>
      <c r="B3" s="39" t="s">
        <v>44</v>
      </c>
      <c r="C3" s="40" t="s">
        <v>45</v>
      </c>
      <c r="D3" s="38" t="s">
        <v>46</v>
      </c>
      <c r="E3" s="41">
        <v>2</v>
      </c>
      <c r="F3" s="42">
        <v>16800</v>
      </c>
      <c r="G3" s="42">
        <f t="shared" ref="G3:G23" si="0">E3*F3</f>
        <v>33600</v>
      </c>
      <c r="H3" s="38" t="str">
        <f>_xlfn.DISPIMG("ID_2495FD0F458940B298181DF9CD69D058",1)</f>
        <v>=DISPIMG("ID_2495FD0F458940B298181DF9CD69D058",1)</v>
      </c>
    </row>
    <row r="4" s="26" customFormat="1" ht="80" customHeight="1" spans="1:8">
      <c r="A4" s="38">
        <v>2</v>
      </c>
      <c r="B4" s="39" t="s">
        <v>47</v>
      </c>
      <c r="C4" s="40" t="s">
        <v>48</v>
      </c>
      <c r="D4" s="38" t="s">
        <v>46</v>
      </c>
      <c r="E4" s="41">
        <v>4</v>
      </c>
      <c r="F4" s="42">
        <v>11700</v>
      </c>
      <c r="G4" s="42">
        <f t="shared" si="0"/>
        <v>46800</v>
      </c>
      <c r="H4" s="38" t="str">
        <f>_xlfn.DISPIMG("ID_253E7EF624A8471FA599F9740161AB98",1)</f>
        <v>=DISPIMG("ID_253E7EF624A8471FA599F9740161AB98",1)</v>
      </c>
    </row>
    <row r="5" s="26" customFormat="1" ht="80" customHeight="1" spans="1:8">
      <c r="A5" s="38">
        <v>3</v>
      </c>
      <c r="B5" s="39" t="s">
        <v>49</v>
      </c>
      <c r="C5" s="40" t="s">
        <v>50</v>
      </c>
      <c r="D5" s="38" t="s">
        <v>46</v>
      </c>
      <c r="E5" s="41">
        <v>5</v>
      </c>
      <c r="F5" s="42">
        <v>10400</v>
      </c>
      <c r="G5" s="42">
        <f t="shared" si="0"/>
        <v>52000</v>
      </c>
      <c r="H5" s="38" t="str">
        <f>_xlfn.DISPIMG("ID_1A39F97A844845D5AC805B9DF3C13715",1)</f>
        <v>=DISPIMG("ID_1A39F97A844845D5AC805B9DF3C13715",1)</v>
      </c>
    </row>
    <row r="6" s="26" customFormat="1" ht="80" customHeight="1" spans="1:8">
      <c r="A6" s="38">
        <v>4</v>
      </c>
      <c r="B6" s="39" t="s">
        <v>51</v>
      </c>
      <c r="C6" s="40" t="s">
        <v>52</v>
      </c>
      <c r="D6" s="38" t="s">
        <v>46</v>
      </c>
      <c r="E6" s="41">
        <v>5</v>
      </c>
      <c r="F6" s="42">
        <v>9100</v>
      </c>
      <c r="G6" s="42">
        <f t="shared" si="0"/>
        <v>45500</v>
      </c>
      <c r="H6" s="38" t="str">
        <f>_xlfn.DISPIMG("ID_763026036C144F8DA261B6AE850D2CC3",1)</f>
        <v>=DISPIMG("ID_763026036C144F8DA261B6AE850D2CC3",1)</v>
      </c>
    </row>
    <row r="7" s="26" customFormat="1" ht="80" customHeight="1" spans="1:8">
      <c r="A7" s="38">
        <v>5</v>
      </c>
      <c r="B7" s="39" t="s">
        <v>53</v>
      </c>
      <c r="C7" s="40" t="s">
        <v>54</v>
      </c>
      <c r="D7" s="38" t="s">
        <v>46</v>
      </c>
      <c r="E7" s="41">
        <v>4</v>
      </c>
      <c r="F7" s="42">
        <v>6500</v>
      </c>
      <c r="G7" s="42">
        <f t="shared" si="0"/>
        <v>26000</v>
      </c>
      <c r="H7" s="38" t="str">
        <f>_xlfn.DISPIMG("ID_A68FA621A1334047A56722AA6F910B21",1)</f>
        <v>=DISPIMG("ID_A68FA621A1334047A56722AA6F910B21",1)</v>
      </c>
    </row>
    <row r="8" s="26" customFormat="1" ht="80" customHeight="1" spans="1:8">
      <c r="A8" s="38">
        <v>6</v>
      </c>
      <c r="B8" s="39" t="s">
        <v>55</v>
      </c>
      <c r="C8" s="40" t="s">
        <v>56</v>
      </c>
      <c r="D8" s="38" t="s">
        <v>46</v>
      </c>
      <c r="E8" s="41">
        <v>1</v>
      </c>
      <c r="F8" s="42">
        <v>3600</v>
      </c>
      <c r="G8" s="42">
        <f t="shared" si="0"/>
        <v>3600</v>
      </c>
      <c r="H8" s="38" t="str">
        <f>_xlfn.DISPIMG("ID_D86F2E63196746D28FF68F29D1E3B2DF",1)</f>
        <v>=DISPIMG("ID_D86F2E63196746D28FF68F29D1E3B2DF",1)</v>
      </c>
    </row>
    <row r="9" s="26" customFormat="1" ht="80" customHeight="1" spans="1:8">
      <c r="A9" s="38">
        <v>7</v>
      </c>
      <c r="B9" s="39" t="s">
        <v>57</v>
      </c>
      <c r="C9" s="40" t="s">
        <v>58</v>
      </c>
      <c r="D9" s="38" t="s">
        <v>46</v>
      </c>
      <c r="E9" s="41">
        <v>2</v>
      </c>
      <c r="F9" s="42">
        <v>4800</v>
      </c>
      <c r="G9" s="42">
        <f t="shared" si="0"/>
        <v>9600</v>
      </c>
      <c r="H9" s="38" t="str">
        <f>_xlfn.DISPIMG("ID_D86F2E63196746D28FF68F29D1E3B2DF",1)</f>
        <v>=DISPIMG("ID_D86F2E63196746D28FF68F29D1E3B2DF",1)</v>
      </c>
    </row>
    <row r="10" s="26" customFormat="1" ht="80" customHeight="1" spans="1:8">
      <c r="A10" s="38">
        <v>8</v>
      </c>
      <c r="B10" s="39" t="s">
        <v>59</v>
      </c>
      <c r="C10" s="40" t="s">
        <v>60</v>
      </c>
      <c r="D10" s="38" t="s">
        <v>46</v>
      </c>
      <c r="E10" s="41">
        <v>2</v>
      </c>
      <c r="F10" s="42">
        <v>6000</v>
      </c>
      <c r="G10" s="42">
        <f t="shared" si="0"/>
        <v>12000</v>
      </c>
      <c r="H10" s="38" t="str">
        <f>_xlfn.DISPIMG("ID_D86F2E63196746D28FF68F29D1E3B2DF",1)</f>
        <v>=DISPIMG("ID_D86F2E63196746D28FF68F29D1E3B2DF",1)</v>
      </c>
    </row>
    <row r="11" s="26" customFormat="1" ht="80" customHeight="1" spans="1:8">
      <c r="A11" s="38">
        <v>9</v>
      </c>
      <c r="B11" s="39" t="s">
        <v>61</v>
      </c>
      <c r="C11" s="40" t="s">
        <v>62</v>
      </c>
      <c r="D11" s="38" t="s">
        <v>63</v>
      </c>
      <c r="E11" s="41">
        <v>1</v>
      </c>
      <c r="F11" s="42">
        <v>250000</v>
      </c>
      <c r="G11" s="42">
        <f t="shared" si="0"/>
        <v>250000</v>
      </c>
      <c r="H11" s="38" t="str">
        <f>_xlfn.DISPIMG("ID_CECC3A9EF7164E01B8C3108A415DC597",1)</f>
        <v>=DISPIMG("ID_CECC3A9EF7164E01B8C3108A415DC597",1)</v>
      </c>
    </row>
    <row r="12" s="26" customFormat="1" ht="98" customHeight="1" spans="1:8">
      <c r="A12" s="38">
        <v>10</v>
      </c>
      <c r="B12" s="39" t="s">
        <v>64</v>
      </c>
      <c r="C12" s="40" t="s">
        <v>65</v>
      </c>
      <c r="D12" s="38" t="s">
        <v>63</v>
      </c>
      <c r="E12" s="41">
        <v>2</v>
      </c>
      <c r="F12" s="42">
        <v>79163</v>
      </c>
      <c r="G12" s="42">
        <f t="shared" si="0"/>
        <v>158326</v>
      </c>
      <c r="H12" s="38" t="str">
        <f>_xlfn.DISPIMG("ID_E243D0A1CE1449ECA39327DD58BE9D54",1)</f>
        <v>=DISPIMG("ID_E243D0A1CE1449ECA39327DD58BE9D54",1)</v>
      </c>
    </row>
    <row r="13" s="26" customFormat="1" ht="80" customHeight="1" spans="1:8">
      <c r="A13" s="38">
        <v>11</v>
      </c>
      <c r="B13" s="39" t="s">
        <v>66</v>
      </c>
      <c r="C13" s="40" t="s">
        <v>67</v>
      </c>
      <c r="D13" s="38" t="s">
        <v>63</v>
      </c>
      <c r="E13" s="41">
        <v>1</v>
      </c>
      <c r="F13" s="42">
        <v>250000</v>
      </c>
      <c r="G13" s="42">
        <f t="shared" si="0"/>
        <v>250000</v>
      </c>
      <c r="H13" s="38" t="str">
        <f>_xlfn.DISPIMG("ID_8A73F5518C3741B483DF0B8D8B2C6559",1)</f>
        <v>=DISPIMG("ID_8A73F5518C3741B483DF0B8D8B2C6559",1)</v>
      </c>
    </row>
    <row r="14" s="26" customFormat="1" ht="113" customHeight="1" spans="1:8">
      <c r="A14" s="38">
        <v>12</v>
      </c>
      <c r="B14" s="39" t="s">
        <v>68</v>
      </c>
      <c r="C14" s="40" t="s">
        <v>69</v>
      </c>
      <c r="D14" s="38" t="s">
        <v>63</v>
      </c>
      <c r="E14" s="41">
        <v>3</v>
      </c>
      <c r="F14" s="42">
        <v>16440</v>
      </c>
      <c r="G14" s="42">
        <f t="shared" si="0"/>
        <v>49320</v>
      </c>
      <c r="H14" s="38" t="str">
        <f>_xlfn.DISPIMG("ID_D0B49D0F8DCC45FC8584B47215D76F4D",1)</f>
        <v>=DISPIMG("ID_D0B49D0F8DCC45FC8584B47215D76F4D",1)</v>
      </c>
    </row>
    <row r="15" s="26" customFormat="1" ht="95" customHeight="1" spans="1:8">
      <c r="A15" s="38">
        <v>13</v>
      </c>
      <c r="B15" s="39" t="s">
        <v>70</v>
      </c>
      <c r="C15" s="40" t="s">
        <v>71</v>
      </c>
      <c r="D15" s="38" t="s">
        <v>63</v>
      </c>
      <c r="E15" s="41">
        <v>4</v>
      </c>
      <c r="F15" s="42">
        <v>70000</v>
      </c>
      <c r="G15" s="42">
        <f t="shared" si="0"/>
        <v>280000</v>
      </c>
      <c r="H15" s="38" t="str">
        <f>_xlfn.DISPIMG("ID_EB783DF210F4419BBAF4894DADFF8EDF",1)</f>
        <v>=DISPIMG("ID_EB783DF210F4419BBAF4894DADFF8EDF",1)</v>
      </c>
    </row>
    <row r="16" s="26" customFormat="1" ht="89" customHeight="1" spans="1:8">
      <c r="A16" s="38">
        <v>14</v>
      </c>
      <c r="B16" s="39" t="s">
        <v>72</v>
      </c>
      <c r="C16" s="40" t="s">
        <v>73</v>
      </c>
      <c r="D16" s="38" t="s">
        <v>63</v>
      </c>
      <c r="E16" s="41">
        <v>3</v>
      </c>
      <c r="F16" s="42">
        <v>90000</v>
      </c>
      <c r="G16" s="42">
        <f t="shared" si="0"/>
        <v>270000</v>
      </c>
      <c r="H16" s="38" t="str">
        <f>_xlfn.DISPIMG("ID_3A247ECED4E449F9B505748C04E61F0A",1)</f>
        <v>=DISPIMG("ID_3A247ECED4E449F9B505748C04E61F0A",1)</v>
      </c>
    </row>
    <row r="17" s="26" customFormat="1" ht="126" customHeight="1" spans="1:8">
      <c r="A17" s="38">
        <v>15</v>
      </c>
      <c r="B17" s="39" t="s">
        <v>74</v>
      </c>
      <c r="C17" s="40" t="s">
        <v>75</v>
      </c>
      <c r="D17" s="38" t="s">
        <v>63</v>
      </c>
      <c r="E17" s="41">
        <v>1</v>
      </c>
      <c r="F17" s="42">
        <v>280000</v>
      </c>
      <c r="G17" s="42">
        <f t="shared" si="0"/>
        <v>280000</v>
      </c>
      <c r="H17" s="38" t="str">
        <f>_xlfn.DISPIMG("ID_5326B3FA0D77452BA711FF496ABBF464",1)</f>
        <v>=DISPIMG("ID_5326B3FA0D77452BA711FF496ABBF464",1)</v>
      </c>
    </row>
    <row r="18" s="26" customFormat="1" ht="106" customHeight="1" spans="1:8">
      <c r="A18" s="38">
        <v>16</v>
      </c>
      <c r="B18" s="39" t="s">
        <v>76</v>
      </c>
      <c r="C18" s="40" t="s">
        <v>77</v>
      </c>
      <c r="D18" s="38" t="s">
        <v>63</v>
      </c>
      <c r="E18" s="41">
        <v>1</v>
      </c>
      <c r="F18" s="42">
        <v>189300</v>
      </c>
      <c r="G18" s="42">
        <f t="shared" si="0"/>
        <v>189300</v>
      </c>
      <c r="H18" s="38" t="str">
        <f>_xlfn.DISPIMG("ID_043EBAC703404CDF84FF2B9C6C739B0B",1)</f>
        <v>=DISPIMG("ID_043EBAC703404CDF84FF2B9C6C739B0B",1)</v>
      </c>
    </row>
    <row r="19" s="26" customFormat="1" ht="122" customHeight="1" spans="1:8">
      <c r="A19" s="38">
        <v>17</v>
      </c>
      <c r="B19" s="39" t="s">
        <v>78</v>
      </c>
      <c r="C19" s="40" t="s">
        <v>79</v>
      </c>
      <c r="D19" s="38" t="s">
        <v>63</v>
      </c>
      <c r="E19" s="41">
        <v>1</v>
      </c>
      <c r="F19" s="42">
        <v>175900</v>
      </c>
      <c r="G19" s="42">
        <f t="shared" si="0"/>
        <v>175900</v>
      </c>
      <c r="H19" s="38" t="str">
        <f>_xlfn.DISPIMG("ID_5AD75007BD384ADE9798F6CBF68A2387",1)</f>
        <v>=DISPIMG("ID_5AD75007BD384ADE9798F6CBF68A2387",1)</v>
      </c>
    </row>
    <row r="20" s="26" customFormat="1" ht="139" customHeight="1" spans="1:8">
      <c r="A20" s="38">
        <v>18</v>
      </c>
      <c r="B20" s="39" t="s">
        <v>80</v>
      </c>
      <c r="C20" s="40" t="s">
        <v>81</v>
      </c>
      <c r="D20" s="38" t="s">
        <v>63</v>
      </c>
      <c r="E20" s="41">
        <v>1</v>
      </c>
      <c r="F20" s="42">
        <v>174700</v>
      </c>
      <c r="G20" s="42">
        <f t="shared" si="0"/>
        <v>174700</v>
      </c>
      <c r="H20" s="38" t="str">
        <f>_xlfn.DISPIMG("ID_0F8880597D2B4707B6AADD5C6DA2271B",1)</f>
        <v>=DISPIMG("ID_0F8880597D2B4707B6AADD5C6DA2271B",1)</v>
      </c>
    </row>
    <row r="21" s="26" customFormat="1" ht="147" customHeight="1" spans="1:8">
      <c r="A21" s="38">
        <v>19</v>
      </c>
      <c r="B21" s="39" t="s">
        <v>82</v>
      </c>
      <c r="C21" s="40" t="s">
        <v>83</v>
      </c>
      <c r="D21" s="38" t="s">
        <v>63</v>
      </c>
      <c r="E21" s="41">
        <v>1</v>
      </c>
      <c r="F21" s="42">
        <v>501656</v>
      </c>
      <c r="G21" s="42">
        <f t="shared" si="0"/>
        <v>501656</v>
      </c>
      <c r="H21" s="38" t="str">
        <f>_xlfn.DISPIMG("ID_982E4B6262934FB69B3DD6CDEE34BA57",1)</f>
        <v>=DISPIMG("ID_982E4B6262934FB69B3DD6CDEE34BA57",1)</v>
      </c>
    </row>
    <row r="22" s="26" customFormat="1" ht="147" customHeight="1" spans="1:8">
      <c r="A22" s="38">
        <v>20</v>
      </c>
      <c r="B22" s="39" t="s">
        <v>84</v>
      </c>
      <c r="C22" s="40" t="s">
        <v>85</v>
      </c>
      <c r="D22" s="38" t="s">
        <v>63</v>
      </c>
      <c r="E22" s="41">
        <v>1</v>
      </c>
      <c r="F22" s="42">
        <v>112000</v>
      </c>
      <c r="G22" s="42">
        <f t="shared" si="0"/>
        <v>112000</v>
      </c>
      <c r="H22" s="38" t="str">
        <f>_xlfn.DISPIMG("ID_6C61884E8A5A42C4BE0D1ED1E361FED2",1)</f>
        <v>=DISPIMG("ID_6C61884E8A5A42C4BE0D1ED1E361FED2",1)</v>
      </c>
    </row>
    <row r="23" s="26" customFormat="1" ht="101" customHeight="1" spans="1:8">
      <c r="A23" s="38">
        <v>21</v>
      </c>
      <c r="B23" s="39" t="s">
        <v>86</v>
      </c>
      <c r="C23" s="40" t="s">
        <v>87</v>
      </c>
      <c r="D23" s="38" t="s">
        <v>63</v>
      </c>
      <c r="E23" s="41">
        <v>1</v>
      </c>
      <c r="F23" s="42">
        <v>10360</v>
      </c>
      <c r="G23" s="42">
        <f t="shared" si="0"/>
        <v>10360</v>
      </c>
      <c r="H23" s="38" t="str">
        <f>_xlfn.DISPIMG("ID_77A20A9D4D904B85B101662C7BF40F91",1)</f>
        <v>=DISPIMG("ID_77A20A9D4D904B85B101662C7BF40F91",1)</v>
      </c>
    </row>
    <row r="24" s="26" customFormat="1" ht="80" customHeight="1" spans="1:8">
      <c r="A24" s="38"/>
      <c r="B24" s="39" t="s">
        <v>88</v>
      </c>
      <c r="C24" s="40"/>
      <c r="D24" s="38"/>
      <c r="E24" s="41"/>
      <c r="F24" s="42"/>
      <c r="G24" s="43">
        <f>SUM(G3:G23)</f>
        <v>2930662</v>
      </c>
      <c r="H24" s="38"/>
    </row>
  </sheetData>
  <mergeCells count="1">
    <mergeCell ref="A1:H1"/>
  </mergeCells>
  <pageMargins left="0.708333333333333" right="0.708333333333333" top="0.747916666666667" bottom="0.747916666666667" header="0.314583333333333" footer="0.314583333333333"/>
  <pageSetup paperSize="9" scale="90" fitToHeight="0" orientation="portrait" horizontalDpi="600" verticalDpi="3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0"/>
  <sheetViews>
    <sheetView workbookViewId="0">
      <selection activeCell="K10" sqref="K10"/>
    </sheetView>
  </sheetViews>
  <sheetFormatPr defaultColWidth="9.14545454545454" defaultRowHeight="12.5" outlineLevelCol="7"/>
  <cols>
    <col min="1" max="1" width="5.71818181818182" customWidth="1"/>
    <col min="2" max="2" width="13.4272727272727" customWidth="1"/>
    <col min="3" max="3" width="32.7181818181818" customWidth="1"/>
    <col min="4" max="4" width="5.14545454545455" customWidth="1"/>
    <col min="5" max="5" width="7.71818181818182" customWidth="1"/>
    <col min="6" max="6" width="10.2818181818182" customWidth="1"/>
    <col min="7" max="7" width="9.85454545454546" customWidth="1"/>
    <col min="8" max="8" width="12.2818181818182" customWidth="1"/>
  </cols>
  <sheetData>
    <row r="1" ht="22.5" customHeight="1" spans="1:8">
      <c r="A1" s="1" t="s">
        <v>89</v>
      </c>
      <c r="C1" s="2"/>
      <c r="D1" s="2"/>
      <c r="E1" s="2"/>
      <c r="F1" s="2"/>
      <c r="G1" s="2"/>
      <c r="H1" s="2"/>
    </row>
    <row r="2" ht="45" customHeight="1" spans="1:8">
      <c r="A2" s="3" t="s">
        <v>90</v>
      </c>
    </row>
    <row r="3" ht="22.5" customHeight="1" spans="1:8">
      <c r="A3" s="4" t="s">
        <v>91</v>
      </c>
      <c r="B3" s="5"/>
      <c r="C3" s="5"/>
      <c r="D3" s="5"/>
      <c r="E3" s="5"/>
      <c r="F3" s="4" t="s">
        <v>92</v>
      </c>
      <c r="G3" s="5"/>
      <c r="H3" s="5"/>
    </row>
    <row r="4" ht="22.5" customHeight="1" spans="1:8">
      <c r="A4" s="6" t="s">
        <v>22</v>
      </c>
      <c r="B4" s="6" t="s">
        <v>93</v>
      </c>
      <c r="C4" s="6" t="s">
        <v>94</v>
      </c>
      <c r="D4" s="6" t="s">
        <v>95</v>
      </c>
      <c r="E4" s="6" t="s">
        <v>96</v>
      </c>
      <c r="F4" s="6" t="s">
        <v>97</v>
      </c>
      <c r="G4" s="7"/>
      <c r="H4" s="8" t="s">
        <v>98</v>
      </c>
    </row>
    <row r="5" ht="40.5" customHeight="1" spans="1:8">
      <c r="A5" s="9"/>
      <c r="B5" s="9"/>
      <c r="C5" s="9"/>
      <c r="D5" s="9"/>
      <c r="E5" s="9"/>
      <c r="F5" s="6" t="s">
        <v>99</v>
      </c>
      <c r="G5" s="8" t="s">
        <v>100</v>
      </c>
      <c r="H5" s="10"/>
    </row>
    <row r="6" ht="22.5" customHeight="1" spans="1:8">
      <c r="A6" s="6"/>
      <c r="B6" s="11" t="s">
        <v>101</v>
      </c>
      <c r="C6" s="11"/>
      <c r="D6" s="6"/>
      <c r="E6" s="12"/>
      <c r="F6" s="13"/>
      <c r="G6" s="13" t="s">
        <v>102</v>
      </c>
      <c r="H6" s="14"/>
    </row>
    <row r="7" ht="53.25" customHeight="1" spans="1:8">
      <c r="A7" s="6" t="s">
        <v>25</v>
      </c>
      <c r="B7" s="11" t="s">
        <v>103</v>
      </c>
      <c r="C7" s="11" t="s">
        <v>104</v>
      </c>
      <c r="D7" s="6" t="s">
        <v>46</v>
      </c>
      <c r="E7" s="12" t="s">
        <v>105</v>
      </c>
      <c r="F7" s="13" t="s">
        <v>106</v>
      </c>
      <c r="G7" s="13" t="s">
        <v>107</v>
      </c>
      <c r="H7" s="14"/>
    </row>
    <row r="8" ht="53.25" customHeight="1" spans="1:8">
      <c r="A8" s="6" t="s">
        <v>28</v>
      </c>
      <c r="B8" s="11" t="s">
        <v>103</v>
      </c>
      <c r="C8" s="11" t="s">
        <v>108</v>
      </c>
      <c r="D8" s="6" t="s">
        <v>46</v>
      </c>
      <c r="E8" s="12" t="s">
        <v>25</v>
      </c>
      <c r="F8" s="13" t="s">
        <v>109</v>
      </c>
      <c r="G8" s="13" t="s">
        <v>109</v>
      </c>
      <c r="H8" s="14"/>
    </row>
    <row r="9" ht="65.25" customHeight="1" spans="1:8">
      <c r="A9" s="6" t="s">
        <v>31</v>
      </c>
      <c r="B9" s="11" t="s">
        <v>103</v>
      </c>
      <c r="C9" s="11" t="s">
        <v>110</v>
      </c>
      <c r="D9" s="6" t="s">
        <v>46</v>
      </c>
      <c r="E9" s="12" t="s">
        <v>31</v>
      </c>
      <c r="F9" s="13" t="s">
        <v>111</v>
      </c>
      <c r="G9" s="13" t="s">
        <v>112</v>
      </c>
      <c r="H9" s="14"/>
    </row>
    <row r="10" ht="53.25" customHeight="1" spans="1:8">
      <c r="A10" s="6" t="s">
        <v>113</v>
      </c>
      <c r="B10" s="11" t="s">
        <v>114</v>
      </c>
      <c r="C10" s="11" t="s">
        <v>115</v>
      </c>
      <c r="D10" s="6" t="s">
        <v>46</v>
      </c>
      <c r="E10" s="12" t="s">
        <v>116</v>
      </c>
      <c r="F10" s="13" t="s">
        <v>117</v>
      </c>
      <c r="G10" s="13" t="s">
        <v>118</v>
      </c>
      <c r="H10" s="14"/>
    </row>
    <row r="11" ht="53.25" customHeight="1" spans="1:8">
      <c r="A11" s="6" t="s">
        <v>119</v>
      </c>
      <c r="B11" s="11" t="s">
        <v>114</v>
      </c>
      <c r="C11" s="11" t="s">
        <v>120</v>
      </c>
      <c r="D11" s="6" t="s">
        <v>46</v>
      </c>
      <c r="E11" s="12" t="s">
        <v>121</v>
      </c>
      <c r="F11" s="13" t="s">
        <v>122</v>
      </c>
      <c r="G11" s="13" t="s">
        <v>123</v>
      </c>
      <c r="H11" s="14"/>
    </row>
    <row r="12" ht="53.25" customHeight="1" spans="1:8">
      <c r="A12" s="6" t="s">
        <v>124</v>
      </c>
      <c r="B12" s="11" t="s">
        <v>114</v>
      </c>
      <c r="C12" s="11" t="s">
        <v>125</v>
      </c>
      <c r="D12" s="6" t="s">
        <v>46</v>
      </c>
      <c r="E12" s="12" t="s">
        <v>126</v>
      </c>
      <c r="F12" s="13" t="s">
        <v>127</v>
      </c>
      <c r="G12" s="13" t="s">
        <v>128</v>
      </c>
      <c r="H12" s="14"/>
    </row>
    <row r="13" ht="53.25" customHeight="1" spans="1:8">
      <c r="A13" s="6" t="s">
        <v>129</v>
      </c>
      <c r="B13" s="11" t="s">
        <v>114</v>
      </c>
      <c r="C13" s="11" t="s">
        <v>130</v>
      </c>
      <c r="D13" s="6" t="s">
        <v>46</v>
      </c>
      <c r="E13" s="12" t="s">
        <v>131</v>
      </c>
      <c r="F13" s="13" t="s">
        <v>132</v>
      </c>
      <c r="G13" s="13" t="s">
        <v>133</v>
      </c>
      <c r="H13" s="14"/>
    </row>
    <row r="14" ht="53.25" customHeight="1" spans="1:8">
      <c r="A14" s="6" t="s">
        <v>134</v>
      </c>
      <c r="B14" s="11" t="s">
        <v>114</v>
      </c>
      <c r="C14" s="11" t="s">
        <v>135</v>
      </c>
      <c r="D14" s="6" t="s">
        <v>46</v>
      </c>
      <c r="E14" s="12" t="s">
        <v>136</v>
      </c>
      <c r="F14" s="13" t="s">
        <v>137</v>
      </c>
      <c r="G14" s="13" t="s">
        <v>138</v>
      </c>
      <c r="H14" s="14"/>
    </row>
    <row r="15" ht="53.25" customHeight="1" spans="1:8">
      <c r="A15" s="6" t="s">
        <v>139</v>
      </c>
      <c r="B15" s="11" t="s">
        <v>114</v>
      </c>
      <c r="C15" s="11" t="s">
        <v>140</v>
      </c>
      <c r="D15" s="6" t="s">
        <v>46</v>
      </c>
      <c r="E15" s="12" t="s">
        <v>131</v>
      </c>
      <c r="F15" s="13" t="s">
        <v>141</v>
      </c>
      <c r="G15" s="13" t="s">
        <v>142</v>
      </c>
      <c r="H15" s="14"/>
    </row>
    <row r="16" ht="22.5" customHeight="1" spans="1:8">
      <c r="A16" s="15" t="s">
        <v>143</v>
      </c>
      <c r="B16" s="16"/>
      <c r="C16" s="16"/>
      <c r="D16" s="16"/>
      <c r="E16" s="16"/>
      <c r="F16" s="16"/>
      <c r="G16" s="17" t="s">
        <v>144</v>
      </c>
      <c r="H16" s="18"/>
    </row>
    <row r="17" ht="38.25" customHeight="1"/>
    <row r="18" ht="35.25" customHeight="1" spans="1:8">
      <c r="A18" s="1"/>
    </row>
    <row r="19" ht="22.5" customHeight="1" spans="1:8">
      <c r="A19" s="19"/>
      <c r="B19" s="19"/>
      <c r="C19" s="19"/>
      <c r="D19" s="19"/>
      <c r="E19" s="19"/>
      <c r="F19" s="19"/>
      <c r="G19" s="19"/>
      <c r="H19" s="19"/>
    </row>
    <row r="20" ht="0.5" customHeight="1"/>
    <row r="21" ht="22.5" customHeight="1" spans="1:8">
      <c r="A21" s="1" t="s">
        <v>89</v>
      </c>
      <c r="C21" s="2"/>
      <c r="D21" s="2"/>
      <c r="E21" s="2"/>
      <c r="F21" s="2"/>
      <c r="G21" s="2"/>
      <c r="H21" s="2"/>
    </row>
    <row r="22" ht="45" customHeight="1" spans="1:8">
      <c r="A22" s="3" t="s">
        <v>90</v>
      </c>
    </row>
    <row r="23" ht="22.5" customHeight="1" spans="1:8">
      <c r="A23" s="4" t="s">
        <v>91</v>
      </c>
      <c r="B23" s="5"/>
      <c r="C23" s="5"/>
      <c r="D23" s="5"/>
      <c r="E23" s="5"/>
      <c r="F23" s="4" t="s">
        <v>92</v>
      </c>
      <c r="G23" s="5"/>
      <c r="H23" s="5"/>
    </row>
    <row r="24" ht="22.5" customHeight="1" spans="1:8">
      <c r="A24" s="6" t="s">
        <v>22</v>
      </c>
      <c r="B24" s="6" t="s">
        <v>93</v>
      </c>
      <c r="C24" s="6" t="s">
        <v>94</v>
      </c>
      <c r="D24" s="6" t="s">
        <v>95</v>
      </c>
      <c r="E24" s="6" t="s">
        <v>96</v>
      </c>
      <c r="F24" s="6" t="s">
        <v>97</v>
      </c>
      <c r="G24" s="7"/>
      <c r="H24" s="8" t="s">
        <v>98</v>
      </c>
    </row>
    <row r="25" ht="40.5" customHeight="1" spans="1:8">
      <c r="A25" s="9"/>
      <c r="B25" s="9"/>
      <c r="C25" s="9"/>
      <c r="D25" s="9"/>
      <c r="E25" s="9"/>
      <c r="F25" s="6" t="s">
        <v>99</v>
      </c>
      <c r="G25" s="8" t="s">
        <v>100</v>
      </c>
      <c r="H25" s="10"/>
    </row>
    <row r="26" ht="53.25" customHeight="1" spans="1:8">
      <c r="A26" s="6" t="s">
        <v>105</v>
      </c>
      <c r="B26" s="11" t="s">
        <v>114</v>
      </c>
      <c r="C26" s="11" t="s">
        <v>145</v>
      </c>
      <c r="D26" s="6" t="s">
        <v>46</v>
      </c>
      <c r="E26" s="12" t="s">
        <v>131</v>
      </c>
      <c r="F26" s="13" t="s">
        <v>146</v>
      </c>
      <c r="G26" s="13" t="s">
        <v>147</v>
      </c>
      <c r="H26" s="14"/>
    </row>
    <row r="27" ht="53.25" customHeight="1" spans="1:8">
      <c r="A27" s="6" t="s">
        <v>148</v>
      </c>
      <c r="B27" s="11" t="s">
        <v>114</v>
      </c>
      <c r="C27" s="11" t="s">
        <v>149</v>
      </c>
      <c r="D27" s="6" t="s">
        <v>46</v>
      </c>
      <c r="E27" s="12" t="s">
        <v>150</v>
      </c>
      <c r="F27" s="13" t="s">
        <v>132</v>
      </c>
      <c r="G27" s="13" t="s">
        <v>151</v>
      </c>
      <c r="H27" s="14"/>
    </row>
    <row r="28" ht="53.25" customHeight="1" spans="1:8">
      <c r="A28" s="6" t="s">
        <v>152</v>
      </c>
      <c r="B28" s="11" t="s">
        <v>114</v>
      </c>
      <c r="C28" s="11" t="s">
        <v>153</v>
      </c>
      <c r="D28" s="6" t="s">
        <v>46</v>
      </c>
      <c r="E28" s="12" t="s">
        <v>154</v>
      </c>
      <c r="F28" s="13" t="s">
        <v>127</v>
      </c>
      <c r="G28" s="13" t="s">
        <v>155</v>
      </c>
      <c r="H28" s="14"/>
    </row>
    <row r="29" ht="53.25" customHeight="1" spans="1:8">
      <c r="A29" s="6" t="s">
        <v>156</v>
      </c>
      <c r="B29" s="11" t="s">
        <v>114</v>
      </c>
      <c r="C29" s="11" t="s">
        <v>157</v>
      </c>
      <c r="D29" s="6" t="s">
        <v>46</v>
      </c>
      <c r="E29" s="12" t="s">
        <v>158</v>
      </c>
      <c r="F29" s="13" t="s">
        <v>159</v>
      </c>
      <c r="G29" s="13" t="s">
        <v>160</v>
      </c>
      <c r="H29" s="14"/>
    </row>
    <row r="30" ht="53.25" customHeight="1" spans="1:8">
      <c r="A30" s="6" t="s">
        <v>126</v>
      </c>
      <c r="B30" s="11" t="s">
        <v>114</v>
      </c>
      <c r="C30" s="11" t="s">
        <v>161</v>
      </c>
      <c r="D30" s="6" t="s">
        <v>46</v>
      </c>
      <c r="E30" s="12" t="s">
        <v>131</v>
      </c>
      <c r="F30" s="13" t="s">
        <v>127</v>
      </c>
      <c r="G30" s="13" t="s">
        <v>162</v>
      </c>
      <c r="H30" s="14"/>
    </row>
    <row r="31" ht="53.25" customHeight="1" spans="1:8">
      <c r="A31" s="6" t="s">
        <v>163</v>
      </c>
      <c r="B31" s="11" t="s">
        <v>114</v>
      </c>
      <c r="C31" s="11" t="s">
        <v>164</v>
      </c>
      <c r="D31" s="6" t="s">
        <v>46</v>
      </c>
      <c r="E31" s="12" t="s">
        <v>165</v>
      </c>
      <c r="F31" s="13" t="s">
        <v>146</v>
      </c>
      <c r="G31" s="13" t="s">
        <v>166</v>
      </c>
      <c r="H31" s="14"/>
    </row>
    <row r="32" ht="53.25" customHeight="1" spans="1:8">
      <c r="A32" s="6" t="s">
        <v>167</v>
      </c>
      <c r="B32" s="11" t="s">
        <v>103</v>
      </c>
      <c r="C32" s="11" t="s">
        <v>168</v>
      </c>
      <c r="D32" s="6" t="s">
        <v>46</v>
      </c>
      <c r="E32" s="12" t="s">
        <v>25</v>
      </c>
      <c r="F32" s="13" t="s">
        <v>169</v>
      </c>
      <c r="G32" s="13" t="s">
        <v>169</v>
      </c>
      <c r="H32" s="14"/>
    </row>
    <row r="33" ht="65.25" customHeight="1" spans="1:8">
      <c r="A33" s="6" t="s">
        <v>170</v>
      </c>
      <c r="B33" s="11" t="s">
        <v>103</v>
      </c>
      <c r="C33" s="11" t="s">
        <v>171</v>
      </c>
      <c r="D33" s="6" t="s">
        <v>46</v>
      </c>
      <c r="E33" s="12" t="s">
        <v>172</v>
      </c>
      <c r="F33" s="13" t="s">
        <v>173</v>
      </c>
      <c r="G33" s="13" t="s">
        <v>174</v>
      </c>
      <c r="H33" s="14"/>
    </row>
    <row r="34" ht="53.25" customHeight="1" spans="1:8">
      <c r="A34" s="6" t="s">
        <v>116</v>
      </c>
      <c r="B34" s="11" t="s">
        <v>175</v>
      </c>
      <c r="C34" s="11" t="s">
        <v>176</v>
      </c>
      <c r="D34" s="6" t="s">
        <v>46</v>
      </c>
      <c r="E34" s="12" t="s">
        <v>139</v>
      </c>
      <c r="F34" s="13" t="s">
        <v>177</v>
      </c>
      <c r="G34" s="13" t="s">
        <v>178</v>
      </c>
      <c r="H34" s="14"/>
    </row>
    <row r="35" ht="22.5" customHeight="1" spans="1:8">
      <c r="A35" s="15" t="s">
        <v>143</v>
      </c>
      <c r="B35" s="16"/>
      <c r="C35" s="16"/>
      <c r="D35" s="16"/>
      <c r="E35" s="16"/>
      <c r="F35" s="16"/>
      <c r="G35" s="17" t="s">
        <v>179</v>
      </c>
      <c r="H35" s="18"/>
    </row>
    <row r="36" ht="60.75" customHeight="1"/>
    <row r="37" ht="35.25" customHeight="1" spans="1:8">
      <c r="A37" s="1"/>
    </row>
    <row r="38" ht="22.5" customHeight="1" spans="1:8">
      <c r="A38" s="19"/>
      <c r="B38" s="19"/>
      <c r="C38" s="19"/>
      <c r="D38" s="19"/>
      <c r="E38" s="19"/>
      <c r="F38" s="19"/>
      <c r="G38" s="19"/>
      <c r="H38" s="19"/>
    </row>
    <row r="39" ht="0.5" customHeight="1"/>
    <row r="40" ht="22.5" customHeight="1" spans="1:8">
      <c r="A40" s="1" t="s">
        <v>89</v>
      </c>
      <c r="C40" s="2"/>
      <c r="D40" s="2"/>
      <c r="E40" s="2"/>
      <c r="F40" s="2"/>
      <c r="G40" s="2"/>
      <c r="H40" s="2"/>
    </row>
    <row r="41" ht="45" customHeight="1" spans="1:8">
      <c r="A41" s="3" t="s">
        <v>90</v>
      </c>
    </row>
    <row r="42" ht="22.5" customHeight="1" spans="1:8">
      <c r="A42" s="4" t="s">
        <v>91</v>
      </c>
      <c r="B42" s="5"/>
      <c r="C42" s="5"/>
      <c r="D42" s="5"/>
      <c r="E42" s="5"/>
      <c r="F42" s="4" t="s">
        <v>92</v>
      </c>
      <c r="G42" s="5"/>
      <c r="H42" s="5"/>
    </row>
    <row r="43" ht="22.5" customHeight="1" spans="1:8">
      <c r="A43" s="6" t="s">
        <v>22</v>
      </c>
      <c r="B43" s="6" t="s">
        <v>93</v>
      </c>
      <c r="C43" s="6" t="s">
        <v>94</v>
      </c>
      <c r="D43" s="6" t="s">
        <v>95</v>
      </c>
      <c r="E43" s="6" t="s">
        <v>96</v>
      </c>
      <c r="F43" s="6" t="s">
        <v>97</v>
      </c>
      <c r="G43" s="7"/>
      <c r="H43" s="8" t="s">
        <v>98</v>
      </c>
    </row>
    <row r="44" ht="40.5" customHeight="1" spans="1:8">
      <c r="A44" s="9"/>
      <c r="B44" s="9"/>
      <c r="C44" s="9"/>
      <c r="D44" s="9"/>
      <c r="E44" s="9"/>
      <c r="F44" s="6" t="s">
        <v>99</v>
      </c>
      <c r="G44" s="8" t="s">
        <v>100</v>
      </c>
      <c r="H44" s="10"/>
    </row>
    <row r="45" ht="75.75" customHeight="1" spans="1:8">
      <c r="A45" s="6" t="s">
        <v>180</v>
      </c>
      <c r="B45" s="11" t="s">
        <v>103</v>
      </c>
      <c r="C45" s="11" t="s">
        <v>181</v>
      </c>
      <c r="D45" s="6" t="s">
        <v>46</v>
      </c>
      <c r="E45" s="12" t="s">
        <v>129</v>
      </c>
      <c r="F45" s="13" t="s">
        <v>182</v>
      </c>
      <c r="G45" s="13" t="s">
        <v>183</v>
      </c>
      <c r="H45" s="14"/>
    </row>
    <row r="46" ht="53.25" customHeight="1" spans="1:8">
      <c r="A46" s="6" t="s">
        <v>131</v>
      </c>
      <c r="B46" s="11" t="s">
        <v>114</v>
      </c>
      <c r="C46" s="11" t="s">
        <v>184</v>
      </c>
      <c r="D46" s="6" t="s">
        <v>46</v>
      </c>
      <c r="E46" s="12" t="s">
        <v>119</v>
      </c>
      <c r="F46" s="13" t="s">
        <v>185</v>
      </c>
      <c r="G46" s="13" t="s">
        <v>186</v>
      </c>
      <c r="H46" s="14"/>
    </row>
    <row r="47" ht="53.25" customHeight="1" spans="1:8">
      <c r="A47" s="6" t="s">
        <v>187</v>
      </c>
      <c r="B47" s="11" t="s">
        <v>114</v>
      </c>
      <c r="C47" s="11" t="s">
        <v>188</v>
      </c>
      <c r="D47" s="6" t="s">
        <v>46</v>
      </c>
      <c r="E47" s="12" t="s">
        <v>105</v>
      </c>
      <c r="F47" s="13" t="s">
        <v>189</v>
      </c>
      <c r="G47" s="13" t="s">
        <v>190</v>
      </c>
      <c r="H47" s="14"/>
    </row>
    <row r="48" ht="53.25" customHeight="1" spans="1:8">
      <c r="A48" s="6" t="s">
        <v>191</v>
      </c>
      <c r="B48" s="11" t="s">
        <v>114</v>
      </c>
      <c r="C48" s="11" t="s">
        <v>192</v>
      </c>
      <c r="D48" s="6" t="s">
        <v>46</v>
      </c>
      <c r="E48" s="12" t="s">
        <v>105</v>
      </c>
      <c r="F48" s="13" t="s">
        <v>193</v>
      </c>
      <c r="G48" s="13" t="s">
        <v>194</v>
      </c>
      <c r="H48" s="14"/>
    </row>
    <row r="49" ht="53.25" customHeight="1" spans="1:8">
      <c r="A49" s="6" t="s">
        <v>195</v>
      </c>
      <c r="B49" s="11" t="s">
        <v>103</v>
      </c>
      <c r="C49" s="11" t="s">
        <v>196</v>
      </c>
      <c r="D49" s="6" t="s">
        <v>46</v>
      </c>
      <c r="E49" s="12" t="s">
        <v>197</v>
      </c>
      <c r="F49" s="13" t="s">
        <v>198</v>
      </c>
      <c r="G49" s="13" t="s">
        <v>199</v>
      </c>
      <c r="H49" s="14"/>
    </row>
    <row r="50" ht="53.25" customHeight="1" spans="1:8">
      <c r="A50" s="6" t="s">
        <v>200</v>
      </c>
      <c r="B50" s="11" t="s">
        <v>114</v>
      </c>
      <c r="C50" s="11" t="s">
        <v>201</v>
      </c>
      <c r="D50" s="6" t="s">
        <v>46</v>
      </c>
      <c r="E50" s="12" t="s">
        <v>202</v>
      </c>
      <c r="F50" s="13" t="s">
        <v>203</v>
      </c>
      <c r="G50" s="13" t="s">
        <v>204</v>
      </c>
      <c r="H50" s="14"/>
    </row>
    <row r="51" ht="65.25" customHeight="1" spans="1:8">
      <c r="A51" s="6" t="s">
        <v>121</v>
      </c>
      <c r="B51" s="11" t="s">
        <v>103</v>
      </c>
      <c r="C51" s="11" t="s">
        <v>205</v>
      </c>
      <c r="D51" s="6" t="s">
        <v>46</v>
      </c>
      <c r="E51" s="12" t="s">
        <v>154</v>
      </c>
      <c r="F51" s="13" t="s">
        <v>206</v>
      </c>
      <c r="G51" s="13" t="s">
        <v>207</v>
      </c>
      <c r="H51" s="14"/>
    </row>
    <row r="52" ht="65.25" customHeight="1" spans="1:8">
      <c r="A52" s="6" t="s">
        <v>208</v>
      </c>
      <c r="B52" s="11" t="s">
        <v>175</v>
      </c>
      <c r="C52" s="11" t="s">
        <v>209</v>
      </c>
      <c r="D52" s="6" t="s">
        <v>46</v>
      </c>
      <c r="E52" s="12" t="s">
        <v>105</v>
      </c>
      <c r="F52" s="13" t="s">
        <v>210</v>
      </c>
      <c r="G52" s="13" t="s">
        <v>211</v>
      </c>
      <c r="H52" s="14"/>
    </row>
    <row r="53" ht="65.25" customHeight="1" spans="1:8">
      <c r="A53" s="6" t="s">
        <v>172</v>
      </c>
      <c r="B53" s="11" t="s">
        <v>175</v>
      </c>
      <c r="C53" s="11" t="s">
        <v>212</v>
      </c>
      <c r="D53" s="6" t="s">
        <v>46</v>
      </c>
      <c r="E53" s="12" t="s">
        <v>105</v>
      </c>
      <c r="F53" s="13" t="s">
        <v>213</v>
      </c>
      <c r="G53" s="13" t="s">
        <v>214</v>
      </c>
      <c r="H53" s="14"/>
    </row>
    <row r="54" ht="22.5" customHeight="1" spans="1:8">
      <c r="A54" s="15" t="s">
        <v>143</v>
      </c>
      <c r="B54" s="16"/>
      <c r="C54" s="16"/>
      <c r="D54" s="16"/>
      <c r="E54" s="16"/>
      <c r="F54" s="16"/>
      <c r="G54" s="17" t="s">
        <v>215</v>
      </c>
      <c r="H54" s="18"/>
    </row>
    <row r="55" ht="14.25" customHeight="1"/>
    <row r="56" ht="35.25" customHeight="1" spans="1:8">
      <c r="A56" s="1"/>
    </row>
    <row r="57" ht="22.5" customHeight="1" spans="1:8">
      <c r="A57" s="19"/>
      <c r="B57" s="19"/>
      <c r="C57" s="19"/>
      <c r="D57" s="19"/>
      <c r="E57" s="19"/>
      <c r="F57" s="19"/>
      <c r="G57" s="19"/>
      <c r="H57" s="19"/>
    </row>
    <row r="58" ht="0.5" customHeight="1"/>
    <row r="59" ht="22.5" customHeight="1" spans="1:8">
      <c r="A59" s="1" t="s">
        <v>89</v>
      </c>
      <c r="C59" s="2"/>
      <c r="D59" s="2"/>
      <c r="E59" s="2"/>
      <c r="F59" s="2"/>
      <c r="G59" s="2"/>
      <c r="H59" s="2"/>
    </row>
    <row r="60" ht="45" customHeight="1" spans="1:8">
      <c r="A60" s="3" t="s">
        <v>90</v>
      </c>
    </row>
    <row r="61" ht="22.5" customHeight="1" spans="1:8">
      <c r="A61" s="4" t="s">
        <v>91</v>
      </c>
      <c r="B61" s="5"/>
      <c r="C61" s="5"/>
      <c r="D61" s="5"/>
      <c r="E61" s="5"/>
      <c r="F61" s="4" t="s">
        <v>92</v>
      </c>
      <c r="G61" s="5"/>
      <c r="H61" s="5"/>
    </row>
    <row r="62" ht="22.5" customHeight="1" spans="1:8">
      <c r="A62" s="6" t="s">
        <v>22</v>
      </c>
      <c r="B62" s="6" t="s">
        <v>93</v>
      </c>
      <c r="C62" s="6" t="s">
        <v>94</v>
      </c>
      <c r="D62" s="6" t="s">
        <v>95</v>
      </c>
      <c r="E62" s="6" t="s">
        <v>96</v>
      </c>
      <c r="F62" s="6" t="s">
        <v>97</v>
      </c>
      <c r="G62" s="7"/>
      <c r="H62" s="8" t="s">
        <v>98</v>
      </c>
    </row>
    <row r="63" ht="40.5" customHeight="1" spans="1:8">
      <c r="A63" s="9"/>
      <c r="B63" s="9"/>
      <c r="C63" s="9"/>
      <c r="D63" s="9"/>
      <c r="E63" s="9"/>
      <c r="F63" s="6" t="s">
        <v>99</v>
      </c>
      <c r="G63" s="8" t="s">
        <v>100</v>
      </c>
      <c r="H63" s="10"/>
    </row>
    <row r="64" ht="65.25" customHeight="1" spans="1:8">
      <c r="A64" s="6" t="s">
        <v>216</v>
      </c>
      <c r="B64" s="11" t="s">
        <v>175</v>
      </c>
      <c r="C64" s="11" t="s">
        <v>217</v>
      </c>
      <c r="D64" s="6" t="s">
        <v>46</v>
      </c>
      <c r="E64" s="12" t="s">
        <v>105</v>
      </c>
      <c r="F64" s="13" t="s">
        <v>218</v>
      </c>
      <c r="G64" s="13" t="s">
        <v>219</v>
      </c>
      <c r="H64" s="14"/>
    </row>
    <row r="65" ht="65.25" customHeight="1" spans="1:8">
      <c r="A65" s="6" t="s">
        <v>220</v>
      </c>
      <c r="B65" s="11" t="s">
        <v>103</v>
      </c>
      <c r="C65" s="11" t="s">
        <v>221</v>
      </c>
      <c r="D65" s="6" t="s">
        <v>46</v>
      </c>
      <c r="E65" s="12" t="s">
        <v>105</v>
      </c>
      <c r="F65" s="13" t="s">
        <v>222</v>
      </c>
      <c r="G65" s="13" t="s">
        <v>223</v>
      </c>
      <c r="H65" s="14"/>
    </row>
    <row r="66" ht="53.25" customHeight="1" spans="1:8">
      <c r="A66" s="6" t="s">
        <v>224</v>
      </c>
      <c r="B66" s="11" t="s">
        <v>175</v>
      </c>
      <c r="C66" s="11" t="s">
        <v>225</v>
      </c>
      <c r="D66" s="6" t="s">
        <v>46</v>
      </c>
      <c r="E66" s="12" t="s">
        <v>28</v>
      </c>
      <c r="F66" s="13" t="s">
        <v>226</v>
      </c>
      <c r="G66" s="13" t="s">
        <v>227</v>
      </c>
      <c r="H66" s="14"/>
    </row>
    <row r="67" ht="53.25" customHeight="1" spans="1:8">
      <c r="A67" s="6" t="s">
        <v>136</v>
      </c>
      <c r="B67" s="11" t="s">
        <v>175</v>
      </c>
      <c r="C67" s="11" t="s">
        <v>228</v>
      </c>
      <c r="D67" s="6" t="s">
        <v>46</v>
      </c>
      <c r="E67" s="12" t="s">
        <v>119</v>
      </c>
      <c r="F67" s="13" t="s">
        <v>226</v>
      </c>
      <c r="G67" s="13" t="s">
        <v>229</v>
      </c>
      <c r="H67" s="14"/>
    </row>
    <row r="68" ht="53.25" customHeight="1" spans="1:8">
      <c r="A68" s="6" t="s">
        <v>230</v>
      </c>
      <c r="B68" s="11" t="s">
        <v>103</v>
      </c>
      <c r="C68" s="11" t="s">
        <v>231</v>
      </c>
      <c r="D68" s="6" t="s">
        <v>46</v>
      </c>
      <c r="E68" s="12" t="s">
        <v>113</v>
      </c>
      <c r="F68" s="13" t="s">
        <v>232</v>
      </c>
      <c r="G68" s="13" t="s">
        <v>233</v>
      </c>
      <c r="H68" s="14"/>
    </row>
    <row r="69" ht="53.25" customHeight="1" spans="1:8">
      <c r="A69" s="6" t="s">
        <v>234</v>
      </c>
      <c r="B69" s="11" t="s">
        <v>114</v>
      </c>
      <c r="C69" s="11" t="s">
        <v>235</v>
      </c>
      <c r="D69" s="6" t="s">
        <v>46</v>
      </c>
      <c r="E69" s="12" t="s">
        <v>105</v>
      </c>
      <c r="F69" s="13" t="s">
        <v>236</v>
      </c>
      <c r="G69" s="13" t="s">
        <v>237</v>
      </c>
      <c r="H69" s="14"/>
    </row>
    <row r="70" ht="42.75" customHeight="1" spans="1:8">
      <c r="A70" s="6" t="s">
        <v>238</v>
      </c>
      <c r="B70" s="11" t="s">
        <v>114</v>
      </c>
      <c r="C70" s="11" t="s">
        <v>239</v>
      </c>
      <c r="D70" s="6" t="s">
        <v>46</v>
      </c>
      <c r="E70" s="12" t="s">
        <v>105</v>
      </c>
      <c r="F70" s="13" t="s">
        <v>240</v>
      </c>
      <c r="G70" s="13" t="s">
        <v>241</v>
      </c>
      <c r="H70" s="14"/>
    </row>
    <row r="71" ht="53.25" customHeight="1" spans="1:8">
      <c r="A71" s="6" t="s">
        <v>242</v>
      </c>
      <c r="B71" s="11" t="s">
        <v>175</v>
      </c>
      <c r="C71" s="11" t="s">
        <v>243</v>
      </c>
      <c r="D71" s="6" t="s">
        <v>46</v>
      </c>
      <c r="E71" s="12" t="s">
        <v>244</v>
      </c>
      <c r="F71" s="13" t="s">
        <v>245</v>
      </c>
      <c r="G71" s="13" t="s">
        <v>246</v>
      </c>
      <c r="H71" s="14"/>
    </row>
    <row r="72" ht="53.25" customHeight="1" spans="1:8">
      <c r="A72" s="6" t="s">
        <v>247</v>
      </c>
      <c r="B72" s="11" t="s">
        <v>175</v>
      </c>
      <c r="C72" s="11" t="s">
        <v>248</v>
      </c>
      <c r="D72" s="6" t="s">
        <v>46</v>
      </c>
      <c r="E72" s="12" t="s">
        <v>249</v>
      </c>
      <c r="F72" s="13" t="s">
        <v>250</v>
      </c>
      <c r="G72" s="13" t="s">
        <v>251</v>
      </c>
      <c r="H72" s="14"/>
    </row>
    <row r="73" ht="53.25" customHeight="1" spans="1:8">
      <c r="A73" s="6" t="s">
        <v>252</v>
      </c>
      <c r="B73" s="11" t="s">
        <v>175</v>
      </c>
      <c r="C73" s="11" t="s">
        <v>253</v>
      </c>
      <c r="D73" s="6" t="s">
        <v>46</v>
      </c>
      <c r="E73" s="12" t="s">
        <v>154</v>
      </c>
      <c r="F73" s="13" t="s">
        <v>254</v>
      </c>
      <c r="G73" s="13" t="s">
        <v>255</v>
      </c>
      <c r="H73" s="14"/>
    </row>
    <row r="74" ht="22.5" customHeight="1" spans="1:8">
      <c r="A74" s="15" t="s">
        <v>143</v>
      </c>
      <c r="B74" s="16"/>
      <c r="C74" s="16"/>
      <c r="D74" s="16"/>
      <c r="E74" s="16"/>
      <c r="F74" s="16"/>
      <c r="G74" s="17" t="s">
        <v>256</v>
      </c>
      <c r="H74" s="18"/>
    </row>
    <row r="75" ht="6" customHeight="1"/>
    <row r="76" ht="35.25" customHeight="1" spans="1:8">
      <c r="A76" s="1"/>
    </row>
    <row r="77" ht="22.5" customHeight="1" spans="1:8">
      <c r="A77" s="19"/>
      <c r="B77" s="19"/>
      <c r="C77" s="19"/>
      <c r="D77" s="19"/>
      <c r="E77" s="19"/>
      <c r="F77" s="19"/>
      <c r="G77" s="19"/>
      <c r="H77" s="19"/>
    </row>
    <row r="78" ht="0.5" customHeight="1"/>
    <row r="79" ht="22.5" customHeight="1" spans="1:8">
      <c r="A79" s="1" t="s">
        <v>89</v>
      </c>
      <c r="C79" s="2"/>
      <c r="D79" s="2"/>
      <c r="E79" s="2"/>
      <c r="F79" s="2"/>
      <c r="G79" s="2"/>
      <c r="H79" s="2"/>
    </row>
    <row r="80" ht="45" customHeight="1" spans="1:8">
      <c r="A80" s="3" t="s">
        <v>90</v>
      </c>
    </row>
    <row r="81" ht="22.5" customHeight="1" spans="1:8">
      <c r="A81" s="4" t="s">
        <v>91</v>
      </c>
      <c r="B81" s="5"/>
      <c r="C81" s="5"/>
      <c r="D81" s="5"/>
      <c r="E81" s="5"/>
      <c r="F81" s="4" t="s">
        <v>92</v>
      </c>
      <c r="G81" s="5"/>
      <c r="H81" s="5"/>
    </row>
    <row r="82" ht="22.5" customHeight="1" spans="1:8">
      <c r="A82" s="6" t="s">
        <v>22</v>
      </c>
      <c r="B82" s="6" t="s">
        <v>93</v>
      </c>
      <c r="C82" s="6" t="s">
        <v>94</v>
      </c>
      <c r="D82" s="6" t="s">
        <v>95</v>
      </c>
      <c r="E82" s="6" t="s">
        <v>96</v>
      </c>
      <c r="F82" s="6" t="s">
        <v>97</v>
      </c>
      <c r="G82" s="7"/>
      <c r="H82" s="8" t="s">
        <v>98</v>
      </c>
    </row>
    <row r="83" ht="40.5" customHeight="1" spans="1:8">
      <c r="A83" s="9"/>
      <c r="B83" s="9"/>
      <c r="C83" s="9"/>
      <c r="D83" s="9"/>
      <c r="E83" s="9"/>
      <c r="F83" s="6" t="s">
        <v>99</v>
      </c>
      <c r="G83" s="8" t="s">
        <v>100</v>
      </c>
      <c r="H83" s="10"/>
    </row>
    <row r="84" ht="53.25" customHeight="1" spans="1:8">
      <c r="A84" s="6" t="s">
        <v>257</v>
      </c>
      <c r="B84" s="11" t="s">
        <v>175</v>
      </c>
      <c r="C84" s="11" t="s">
        <v>258</v>
      </c>
      <c r="D84" s="6" t="s">
        <v>46</v>
      </c>
      <c r="E84" s="12" t="s">
        <v>259</v>
      </c>
      <c r="F84" s="13" t="s">
        <v>260</v>
      </c>
      <c r="G84" s="13" t="s">
        <v>261</v>
      </c>
      <c r="H84" s="14"/>
    </row>
    <row r="85" ht="53.25" customHeight="1" spans="1:8">
      <c r="A85" s="6" t="s">
        <v>262</v>
      </c>
      <c r="B85" s="11" t="s">
        <v>175</v>
      </c>
      <c r="C85" s="11" t="s">
        <v>263</v>
      </c>
      <c r="D85" s="6" t="s">
        <v>46</v>
      </c>
      <c r="E85" s="12" t="s">
        <v>131</v>
      </c>
      <c r="F85" s="13" t="s">
        <v>264</v>
      </c>
      <c r="G85" s="13" t="s">
        <v>265</v>
      </c>
      <c r="H85" s="14"/>
    </row>
    <row r="86" ht="53.25" customHeight="1" spans="1:8">
      <c r="A86" s="6" t="s">
        <v>197</v>
      </c>
      <c r="B86" s="11" t="s">
        <v>175</v>
      </c>
      <c r="C86" s="11" t="s">
        <v>266</v>
      </c>
      <c r="D86" s="6" t="s">
        <v>46</v>
      </c>
      <c r="E86" s="12" t="s">
        <v>267</v>
      </c>
      <c r="F86" s="13" t="s">
        <v>268</v>
      </c>
      <c r="G86" s="13" t="s">
        <v>269</v>
      </c>
      <c r="H86" s="14"/>
    </row>
    <row r="87" ht="53.25" customHeight="1" spans="1:8">
      <c r="A87" s="6" t="s">
        <v>270</v>
      </c>
      <c r="B87" s="11" t="s">
        <v>175</v>
      </c>
      <c r="C87" s="11" t="s">
        <v>271</v>
      </c>
      <c r="D87" s="6" t="s">
        <v>46</v>
      </c>
      <c r="E87" s="12" t="s">
        <v>105</v>
      </c>
      <c r="F87" s="13" t="s">
        <v>272</v>
      </c>
      <c r="G87" s="13" t="s">
        <v>273</v>
      </c>
      <c r="H87" s="14"/>
    </row>
    <row r="88" ht="53.25" customHeight="1" spans="1:8">
      <c r="A88" s="6" t="s">
        <v>274</v>
      </c>
      <c r="B88" s="11" t="s">
        <v>275</v>
      </c>
      <c r="C88" s="11" t="s">
        <v>276</v>
      </c>
      <c r="D88" s="6" t="s">
        <v>277</v>
      </c>
      <c r="E88" s="12" t="s">
        <v>131</v>
      </c>
      <c r="F88" s="13" t="s">
        <v>278</v>
      </c>
      <c r="G88" s="13" t="s">
        <v>279</v>
      </c>
      <c r="H88" s="14"/>
    </row>
    <row r="89" ht="53.25" customHeight="1" spans="1:8">
      <c r="A89" s="6" t="s">
        <v>280</v>
      </c>
      <c r="B89" s="11" t="s">
        <v>114</v>
      </c>
      <c r="C89" s="11" t="s">
        <v>281</v>
      </c>
      <c r="D89" s="6" t="s">
        <v>46</v>
      </c>
      <c r="E89" s="12" t="s">
        <v>282</v>
      </c>
      <c r="F89" s="13" t="s">
        <v>283</v>
      </c>
      <c r="G89" s="13" t="s">
        <v>284</v>
      </c>
      <c r="H89" s="14"/>
    </row>
    <row r="90" ht="53.25" customHeight="1" spans="1:8">
      <c r="A90" s="6" t="s">
        <v>285</v>
      </c>
      <c r="B90" s="11" t="s">
        <v>175</v>
      </c>
      <c r="C90" s="11" t="s">
        <v>286</v>
      </c>
      <c r="D90" s="6" t="s">
        <v>46</v>
      </c>
      <c r="E90" s="12" t="s">
        <v>105</v>
      </c>
      <c r="F90" s="13" t="s">
        <v>287</v>
      </c>
      <c r="G90" s="13" t="s">
        <v>288</v>
      </c>
      <c r="H90" s="14"/>
    </row>
    <row r="91" ht="53.25" customHeight="1" spans="1:8">
      <c r="A91" s="6" t="s">
        <v>289</v>
      </c>
      <c r="B91" s="11" t="s">
        <v>290</v>
      </c>
      <c r="C91" s="11" t="s">
        <v>291</v>
      </c>
      <c r="D91" s="6" t="s">
        <v>46</v>
      </c>
      <c r="E91" s="12" t="s">
        <v>292</v>
      </c>
      <c r="F91" s="13" t="s">
        <v>293</v>
      </c>
      <c r="G91" s="13" t="s">
        <v>294</v>
      </c>
      <c r="H91" s="14"/>
    </row>
    <row r="92" ht="53.25" customHeight="1" spans="1:8">
      <c r="A92" s="6" t="s">
        <v>295</v>
      </c>
      <c r="B92" s="11" t="s">
        <v>290</v>
      </c>
      <c r="C92" s="11" t="s">
        <v>296</v>
      </c>
      <c r="D92" s="6" t="s">
        <v>46</v>
      </c>
      <c r="E92" s="12" t="s">
        <v>131</v>
      </c>
      <c r="F92" s="13" t="s">
        <v>297</v>
      </c>
      <c r="G92" s="13" t="s">
        <v>298</v>
      </c>
      <c r="H92" s="14"/>
    </row>
    <row r="93" ht="53.25" customHeight="1" spans="1:8">
      <c r="A93" s="6" t="s">
        <v>299</v>
      </c>
      <c r="B93" s="11" t="s">
        <v>300</v>
      </c>
      <c r="C93" s="11" t="s">
        <v>301</v>
      </c>
      <c r="D93" s="6" t="s">
        <v>46</v>
      </c>
      <c r="E93" s="12" t="s">
        <v>302</v>
      </c>
      <c r="F93" s="13" t="s">
        <v>303</v>
      </c>
      <c r="G93" s="13" t="s">
        <v>304</v>
      </c>
      <c r="H93" s="14"/>
    </row>
    <row r="94" ht="22.5" customHeight="1" spans="1:8">
      <c r="A94" s="15" t="s">
        <v>143</v>
      </c>
      <c r="B94" s="16"/>
      <c r="C94" s="16"/>
      <c r="D94" s="16"/>
      <c r="E94" s="16"/>
      <c r="F94" s="16"/>
      <c r="G94" s="17" t="s">
        <v>305</v>
      </c>
      <c r="H94" s="18"/>
    </row>
    <row r="95" ht="19.5" customHeight="1"/>
    <row r="96" ht="35.25" customHeight="1" spans="1:8">
      <c r="A96" s="1"/>
    </row>
    <row r="97" ht="22.5" customHeight="1" spans="1:8">
      <c r="A97" s="19"/>
      <c r="B97" s="19"/>
      <c r="C97" s="19"/>
      <c r="D97" s="19"/>
      <c r="E97" s="19"/>
      <c r="F97" s="19"/>
      <c r="G97" s="19"/>
      <c r="H97" s="19"/>
    </row>
    <row r="98" ht="0.5" customHeight="1"/>
    <row r="99" ht="22.5" customHeight="1" spans="1:8">
      <c r="A99" s="1" t="s">
        <v>89</v>
      </c>
      <c r="C99" s="2"/>
      <c r="D99" s="2"/>
      <c r="E99" s="2"/>
      <c r="F99" s="2"/>
      <c r="G99" s="2"/>
      <c r="H99" s="2"/>
    </row>
    <row r="100" ht="45" customHeight="1" spans="1:8">
      <c r="A100" s="3" t="s">
        <v>90</v>
      </c>
    </row>
    <row r="101" ht="22.5" customHeight="1" spans="1:8">
      <c r="A101" s="4" t="s">
        <v>91</v>
      </c>
      <c r="B101" s="5"/>
      <c r="C101" s="5"/>
      <c r="D101" s="5"/>
      <c r="E101" s="5"/>
      <c r="F101" s="4" t="s">
        <v>92</v>
      </c>
      <c r="G101" s="5"/>
      <c r="H101" s="5"/>
    </row>
    <row r="102" ht="22.5" customHeight="1" spans="1:8">
      <c r="A102" s="6" t="s">
        <v>22</v>
      </c>
      <c r="B102" s="6" t="s">
        <v>93</v>
      </c>
      <c r="C102" s="6" t="s">
        <v>94</v>
      </c>
      <c r="D102" s="6" t="s">
        <v>95</v>
      </c>
      <c r="E102" s="6" t="s">
        <v>96</v>
      </c>
      <c r="F102" s="6" t="s">
        <v>97</v>
      </c>
      <c r="G102" s="7"/>
      <c r="H102" s="8" t="s">
        <v>98</v>
      </c>
    </row>
    <row r="103" ht="40.5" customHeight="1" spans="1:8">
      <c r="A103" s="9"/>
      <c r="B103" s="9"/>
      <c r="C103" s="9"/>
      <c r="D103" s="9"/>
      <c r="E103" s="9"/>
      <c r="F103" s="6" t="s">
        <v>99</v>
      </c>
      <c r="G103" s="8" t="s">
        <v>100</v>
      </c>
      <c r="H103" s="10"/>
    </row>
    <row r="104" ht="53.25" customHeight="1" spans="1:8">
      <c r="A104" s="6" t="s">
        <v>306</v>
      </c>
      <c r="B104" s="11" t="s">
        <v>300</v>
      </c>
      <c r="C104" s="11" t="s">
        <v>307</v>
      </c>
      <c r="D104" s="6" t="s">
        <v>46</v>
      </c>
      <c r="E104" s="12" t="s">
        <v>154</v>
      </c>
      <c r="F104" s="13" t="s">
        <v>308</v>
      </c>
      <c r="G104" s="13" t="s">
        <v>309</v>
      </c>
      <c r="H104" s="14"/>
    </row>
    <row r="105" ht="53.25" customHeight="1" spans="1:8">
      <c r="A105" s="6" t="s">
        <v>310</v>
      </c>
      <c r="B105" s="11" t="s">
        <v>300</v>
      </c>
      <c r="C105" s="11" t="s">
        <v>311</v>
      </c>
      <c r="D105" s="6" t="s">
        <v>46</v>
      </c>
      <c r="E105" s="12" t="s">
        <v>154</v>
      </c>
      <c r="F105" s="13" t="s">
        <v>312</v>
      </c>
      <c r="G105" s="13" t="s">
        <v>313</v>
      </c>
      <c r="H105" s="14"/>
    </row>
    <row r="106" ht="53.25" customHeight="1" spans="1:8">
      <c r="A106" s="6" t="s">
        <v>154</v>
      </c>
      <c r="B106" s="11" t="s">
        <v>175</v>
      </c>
      <c r="C106" s="11" t="s">
        <v>314</v>
      </c>
      <c r="D106" s="6" t="s">
        <v>46</v>
      </c>
      <c r="E106" s="12" t="s">
        <v>158</v>
      </c>
      <c r="F106" s="13" t="s">
        <v>315</v>
      </c>
      <c r="G106" s="13" t="s">
        <v>316</v>
      </c>
      <c r="H106" s="14"/>
    </row>
    <row r="107" ht="53.25" customHeight="1" spans="1:8">
      <c r="A107" s="6" t="s">
        <v>317</v>
      </c>
      <c r="B107" s="11" t="s">
        <v>175</v>
      </c>
      <c r="C107" s="11" t="s">
        <v>318</v>
      </c>
      <c r="D107" s="6" t="s">
        <v>46</v>
      </c>
      <c r="E107" s="12" t="s">
        <v>244</v>
      </c>
      <c r="F107" s="13" t="s">
        <v>319</v>
      </c>
      <c r="G107" s="13" t="s">
        <v>320</v>
      </c>
      <c r="H107" s="14"/>
    </row>
    <row r="108" ht="65.25" customHeight="1" spans="1:8">
      <c r="A108" s="6" t="s">
        <v>321</v>
      </c>
      <c r="B108" s="11" t="s">
        <v>103</v>
      </c>
      <c r="C108" s="11" t="s">
        <v>322</v>
      </c>
      <c r="D108" s="6" t="s">
        <v>46</v>
      </c>
      <c r="E108" s="12" t="s">
        <v>105</v>
      </c>
      <c r="F108" s="13" t="s">
        <v>323</v>
      </c>
      <c r="G108" s="13" t="s">
        <v>324</v>
      </c>
      <c r="H108" s="14"/>
    </row>
    <row r="109" ht="53.25" customHeight="1" spans="1:8">
      <c r="A109" s="6" t="s">
        <v>325</v>
      </c>
      <c r="B109" s="11" t="s">
        <v>114</v>
      </c>
      <c r="C109" s="11" t="s">
        <v>326</v>
      </c>
      <c r="D109" s="6" t="s">
        <v>46</v>
      </c>
      <c r="E109" s="12" t="s">
        <v>197</v>
      </c>
      <c r="F109" s="13" t="s">
        <v>327</v>
      </c>
      <c r="G109" s="13" t="s">
        <v>328</v>
      </c>
      <c r="H109" s="14"/>
    </row>
    <row r="110" ht="53.25" customHeight="1" spans="1:8">
      <c r="A110" s="6" t="s">
        <v>329</v>
      </c>
      <c r="B110" s="11" t="s">
        <v>175</v>
      </c>
      <c r="C110" s="11" t="s">
        <v>330</v>
      </c>
      <c r="D110" s="6" t="s">
        <v>46</v>
      </c>
      <c r="E110" s="12" t="s">
        <v>331</v>
      </c>
      <c r="F110" s="13" t="s">
        <v>332</v>
      </c>
      <c r="G110" s="13" t="s">
        <v>333</v>
      </c>
      <c r="H110" s="14"/>
    </row>
    <row r="111" ht="53.25" customHeight="1" spans="1:8">
      <c r="A111" s="6" t="s">
        <v>334</v>
      </c>
      <c r="B111" s="11" t="s">
        <v>175</v>
      </c>
      <c r="C111" s="11" t="s">
        <v>335</v>
      </c>
      <c r="D111" s="6" t="s">
        <v>46</v>
      </c>
      <c r="E111" s="12" t="s">
        <v>336</v>
      </c>
      <c r="F111" s="13" t="s">
        <v>337</v>
      </c>
      <c r="G111" s="13" t="s">
        <v>338</v>
      </c>
      <c r="H111" s="14"/>
    </row>
    <row r="112" ht="53.25" customHeight="1" spans="1:8">
      <c r="A112" s="6" t="s">
        <v>339</v>
      </c>
      <c r="B112" s="11" t="s">
        <v>175</v>
      </c>
      <c r="C112" s="11" t="s">
        <v>340</v>
      </c>
      <c r="D112" s="6" t="s">
        <v>46</v>
      </c>
      <c r="E112" s="12" t="s">
        <v>341</v>
      </c>
      <c r="F112" s="13" t="s">
        <v>342</v>
      </c>
      <c r="G112" s="13" t="s">
        <v>343</v>
      </c>
      <c r="H112" s="14"/>
    </row>
    <row r="113" ht="53.25" customHeight="1" spans="1:8">
      <c r="A113" s="6" t="s">
        <v>344</v>
      </c>
      <c r="B113" s="11" t="s">
        <v>114</v>
      </c>
      <c r="C113" s="11" t="s">
        <v>345</v>
      </c>
      <c r="D113" s="6" t="s">
        <v>46</v>
      </c>
      <c r="E113" s="12" t="s">
        <v>197</v>
      </c>
      <c r="F113" s="13" t="s">
        <v>346</v>
      </c>
      <c r="G113" s="13" t="s">
        <v>347</v>
      </c>
      <c r="H113" s="14"/>
    </row>
    <row r="114" ht="22.5" customHeight="1" spans="1:8">
      <c r="A114" s="15" t="s">
        <v>143</v>
      </c>
      <c r="B114" s="16"/>
      <c r="C114" s="16"/>
      <c r="D114" s="16"/>
      <c r="E114" s="16"/>
      <c r="F114" s="16"/>
      <c r="G114" s="17" t="s">
        <v>348</v>
      </c>
      <c r="H114" s="18"/>
    </row>
    <row r="115" ht="7.5" customHeight="1"/>
    <row r="116" ht="35.25" customHeight="1" spans="1:8">
      <c r="A116" s="1"/>
    </row>
    <row r="117" ht="22.5" customHeight="1" spans="1:8">
      <c r="A117" s="19"/>
      <c r="B117" s="19"/>
      <c r="C117" s="19"/>
      <c r="D117" s="19"/>
      <c r="E117" s="19"/>
      <c r="F117" s="19"/>
      <c r="G117" s="19"/>
      <c r="H117" s="19"/>
    </row>
    <row r="118" ht="0.5" customHeight="1"/>
    <row r="119" ht="22.5" customHeight="1" spans="1:8">
      <c r="A119" s="1" t="s">
        <v>89</v>
      </c>
      <c r="C119" s="2"/>
      <c r="D119" s="2"/>
      <c r="E119" s="2"/>
      <c r="F119" s="2"/>
      <c r="G119" s="2"/>
      <c r="H119" s="2"/>
    </row>
    <row r="120" ht="45" customHeight="1" spans="1:8">
      <c r="A120" s="3" t="s">
        <v>90</v>
      </c>
    </row>
    <row r="121" ht="22.5" customHeight="1" spans="1:8">
      <c r="A121" s="4" t="s">
        <v>91</v>
      </c>
      <c r="B121" s="5"/>
      <c r="C121" s="5"/>
      <c r="D121" s="5"/>
      <c r="E121" s="5"/>
      <c r="F121" s="4" t="s">
        <v>92</v>
      </c>
      <c r="G121" s="5"/>
      <c r="H121" s="5"/>
    </row>
    <row r="122" ht="22.5" customHeight="1" spans="1:8">
      <c r="A122" s="6" t="s">
        <v>22</v>
      </c>
      <c r="B122" s="6" t="s">
        <v>93</v>
      </c>
      <c r="C122" s="6" t="s">
        <v>94</v>
      </c>
      <c r="D122" s="6" t="s">
        <v>95</v>
      </c>
      <c r="E122" s="6" t="s">
        <v>96</v>
      </c>
      <c r="F122" s="6" t="s">
        <v>97</v>
      </c>
      <c r="G122" s="7"/>
      <c r="H122" s="8" t="s">
        <v>98</v>
      </c>
    </row>
    <row r="123" ht="40.5" customHeight="1" spans="1:8">
      <c r="A123" s="9"/>
      <c r="B123" s="9"/>
      <c r="C123" s="9"/>
      <c r="D123" s="9"/>
      <c r="E123" s="9"/>
      <c r="F123" s="6" t="s">
        <v>99</v>
      </c>
      <c r="G123" s="8" t="s">
        <v>100</v>
      </c>
      <c r="H123" s="10"/>
    </row>
    <row r="124" ht="53.25" customHeight="1" spans="1:8">
      <c r="A124" s="6" t="s">
        <v>349</v>
      </c>
      <c r="B124" s="11" t="s">
        <v>175</v>
      </c>
      <c r="C124" s="11" t="s">
        <v>350</v>
      </c>
      <c r="D124" s="6" t="s">
        <v>46</v>
      </c>
      <c r="E124" s="12" t="s">
        <v>131</v>
      </c>
      <c r="F124" s="13" t="s">
        <v>351</v>
      </c>
      <c r="G124" s="13" t="s">
        <v>352</v>
      </c>
      <c r="H124" s="14"/>
    </row>
    <row r="125" ht="53.25" customHeight="1" spans="1:8">
      <c r="A125" s="6" t="s">
        <v>353</v>
      </c>
      <c r="B125" s="11" t="s">
        <v>175</v>
      </c>
      <c r="C125" s="11" t="s">
        <v>354</v>
      </c>
      <c r="D125" s="6" t="s">
        <v>46</v>
      </c>
      <c r="E125" s="12" t="s">
        <v>105</v>
      </c>
      <c r="F125" s="13" t="s">
        <v>355</v>
      </c>
      <c r="G125" s="13" t="s">
        <v>356</v>
      </c>
      <c r="H125" s="14"/>
    </row>
    <row r="126" ht="65.25" customHeight="1" spans="1:8">
      <c r="A126" s="6" t="s">
        <v>282</v>
      </c>
      <c r="B126" s="11" t="s">
        <v>114</v>
      </c>
      <c r="C126" s="11" t="s">
        <v>357</v>
      </c>
      <c r="D126" s="6" t="s">
        <v>46</v>
      </c>
      <c r="E126" s="12" t="s">
        <v>105</v>
      </c>
      <c r="F126" s="13" t="s">
        <v>358</v>
      </c>
      <c r="G126" s="13" t="s">
        <v>359</v>
      </c>
      <c r="H126" s="14"/>
    </row>
    <row r="127" ht="65.25" customHeight="1" spans="1:8">
      <c r="A127" s="6" t="s">
        <v>360</v>
      </c>
      <c r="B127" s="11" t="s">
        <v>290</v>
      </c>
      <c r="C127" s="11" t="s">
        <v>361</v>
      </c>
      <c r="D127" s="6" t="s">
        <v>46</v>
      </c>
      <c r="E127" s="12" t="s">
        <v>105</v>
      </c>
      <c r="F127" s="13" t="s">
        <v>362</v>
      </c>
      <c r="G127" s="13" t="s">
        <v>363</v>
      </c>
      <c r="H127" s="14"/>
    </row>
    <row r="128" ht="65.25" customHeight="1" spans="1:8">
      <c r="A128" s="6" t="s">
        <v>364</v>
      </c>
      <c r="B128" s="11" t="s">
        <v>175</v>
      </c>
      <c r="C128" s="11" t="s">
        <v>365</v>
      </c>
      <c r="D128" s="6" t="s">
        <v>46</v>
      </c>
      <c r="E128" s="12" t="s">
        <v>105</v>
      </c>
      <c r="F128" s="13" t="s">
        <v>366</v>
      </c>
      <c r="G128" s="13" t="s">
        <v>367</v>
      </c>
      <c r="H128" s="14"/>
    </row>
    <row r="129" ht="65.25" customHeight="1" spans="1:8">
      <c r="A129" s="6" t="s">
        <v>368</v>
      </c>
      <c r="B129" s="11" t="s">
        <v>114</v>
      </c>
      <c r="C129" s="11" t="s">
        <v>369</v>
      </c>
      <c r="D129" s="6" t="s">
        <v>46</v>
      </c>
      <c r="E129" s="12" t="s">
        <v>105</v>
      </c>
      <c r="F129" s="13" t="s">
        <v>370</v>
      </c>
      <c r="G129" s="13" t="s">
        <v>371</v>
      </c>
      <c r="H129" s="14"/>
    </row>
    <row r="130" ht="65.25" customHeight="1" spans="1:8">
      <c r="A130" s="6" t="s">
        <v>372</v>
      </c>
      <c r="B130" s="11" t="s">
        <v>175</v>
      </c>
      <c r="C130" s="11" t="s">
        <v>373</v>
      </c>
      <c r="D130" s="6" t="s">
        <v>46</v>
      </c>
      <c r="E130" s="12" t="s">
        <v>131</v>
      </c>
      <c r="F130" s="13" t="s">
        <v>374</v>
      </c>
      <c r="G130" s="13" t="s">
        <v>375</v>
      </c>
      <c r="H130" s="14"/>
    </row>
    <row r="131" ht="53.25" customHeight="1" spans="1:8">
      <c r="A131" s="6" t="s">
        <v>376</v>
      </c>
      <c r="B131" s="11" t="s">
        <v>175</v>
      </c>
      <c r="C131" s="11" t="s">
        <v>377</v>
      </c>
      <c r="D131" s="6" t="s">
        <v>46</v>
      </c>
      <c r="E131" s="12" t="s">
        <v>158</v>
      </c>
      <c r="F131" s="13" t="s">
        <v>378</v>
      </c>
      <c r="G131" s="13" t="s">
        <v>379</v>
      </c>
      <c r="H131" s="14"/>
    </row>
    <row r="132" ht="22.5" customHeight="1" spans="1:8">
      <c r="A132" s="15" t="s">
        <v>143</v>
      </c>
      <c r="B132" s="16"/>
      <c r="C132" s="16"/>
      <c r="D132" s="16"/>
      <c r="E132" s="16"/>
      <c r="F132" s="16"/>
      <c r="G132" s="17" t="s">
        <v>380</v>
      </c>
      <c r="H132" s="18"/>
    </row>
    <row r="133" ht="66" customHeight="1"/>
    <row r="134" ht="35.25" customHeight="1" spans="1:8">
      <c r="A134" s="1"/>
    </row>
    <row r="135" ht="22.5" customHeight="1" spans="1:8">
      <c r="A135" s="19"/>
      <c r="B135" s="19"/>
      <c r="C135" s="19"/>
      <c r="D135" s="19"/>
      <c r="E135" s="19"/>
      <c r="F135" s="19"/>
      <c r="G135" s="19"/>
      <c r="H135" s="19"/>
    </row>
    <row r="136" ht="0.5" customHeight="1"/>
    <row r="137" ht="22.5" customHeight="1" spans="1:8">
      <c r="A137" s="1" t="s">
        <v>89</v>
      </c>
      <c r="C137" s="2"/>
      <c r="D137" s="2"/>
      <c r="E137" s="2"/>
      <c r="F137" s="2"/>
      <c r="G137" s="2"/>
      <c r="H137" s="2"/>
    </row>
    <row r="138" ht="45" customHeight="1" spans="1:8">
      <c r="A138" s="3" t="s">
        <v>90</v>
      </c>
    </row>
    <row r="139" ht="22.5" customHeight="1" spans="1:8">
      <c r="A139" s="4" t="s">
        <v>91</v>
      </c>
      <c r="B139" s="5"/>
      <c r="C139" s="5"/>
      <c r="D139" s="5"/>
      <c r="E139" s="5"/>
      <c r="F139" s="4" t="s">
        <v>92</v>
      </c>
      <c r="G139" s="5"/>
      <c r="H139" s="5"/>
    </row>
    <row r="140" ht="22.5" customHeight="1" spans="1:8">
      <c r="A140" s="6" t="s">
        <v>22</v>
      </c>
      <c r="B140" s="6" t="s">
        <v>93</v>
      </c>
      <c r="C140" s="6" t="s">
        <v>94</v>
      </c>
      <c r="D140" s="6" t="s">
        <v>95</v>
      </c>
      <c r="E140" s="6" t="s">
        <v>96</v>
      </c>
      <c r="F140" s="6" t="s">
        <v>97</v>
      </c>
      <c r="G140" s="7"/>
      <c r="H140" s="8" t="s">
        <v>98</v>
      </c>
    </row>
    <row r="141" ht="40.5" customHeight="1" spans="1:8">
      <c r="A141" s="9"/>
      <c r="B141" s="9"/>
      <c r="C141" s="9"/>
      <c r="D141" s="9"/>
      <c r="E141" s="9"/>
      <c r="F141" s="6" t="s">
        <v>99</v>
      </c>
      <c r="G141" s="8" t="s">
        <v>100</v>
      </c>
      <c r="H141" s="10"/>
    </row>
    <row r="142" ht="75.75" customHeight="1" spans="1:8">
      <c r="A142" s="6" t="s">
        <v>381</v>
      </c>
      <c r="B142" s="11" t="s">
        <v>103</v>
      </c>
      <c r="C142" s="11" t="s">
        <v>382</v>
      </c>
      <c r="D142" s="6" t="s">
        <v>46</v>
      </c>
      <c r="E142" s="12" t="s">
        <v>163</v>
      </c>
      <c r="F142" s="13" t="s">
        <v>383</v>
      </c>
      <c r="G142" s="13" t="s">
        <v>384</v>
      </c>
      <c r="H142" s="14"/>
    </row>
    <row r="143" ht="65.25" customHeight="1" spans="1:8">
      <c r="A143" s="6" t="s">
        <v>385</v>
      </c>
      <c r="B143" s="11" t="s">
        <v>175</v>
      </c>
      <c r="C143" s="11" t="s">
        <v>386</v>
      </c>
      <c r="D143" s="6" t="s">
        <v>46</v>
      </c>
      <c r="E143" s="12" t="s">
        <v>282</v>
      </c>
      <c r="F143" s="13" t="s">
        <v>387</v>
      </c>
      <c r="G143" s="13" t="s">
        <v>388</v>
      </c>
      <c r="H143" s="14"/>
    </row>
    <row r="144" ht="65.25" customHeight="1" spans="1:8">
      <c r="A144" s="6" t="s">
        <v>389</v>
      </c>
      <c r="B144" s="11" t="s">
        <v>103</v>
      </c>
      <c r="C144" s="11" t="s">
        <v>390</v>
      </c>
      <c r="D144" s="6" t="s">
        <v>46</v>
      </c>
      <c r="E144" s="12" t="s">
        <v>124</v>
      </c>
      <c r="F144" s="13" t="s">
        <v>391</v>
      </c>
      <c r="G144" s="13" t="s">
        <v>392</v>
      </c>
      <c r="H144" s="14"/>
    </row>
    <row r="145" ht="65.25" customHeight="1" spans="1:8">
      <c r="A145" s="6" t="s">
        <v>393</v>
      </c>
      <c r="B145" s="11" t="s">
        <v>300</v>
      </c>
      <c r="C145" s="11" t="s">
        <v>394</v>
      </c>
      <c r="D145" s="6" t="s">
        <v>46</v>
      </c>
      <c r="E145" s="12" t="s">
        <v>224</v>
      </c>
      <c r="F145" s="13" t="s">
        <v>395</v>
      </c>
      <c r="G145" s="13" t="s">
        <v>396</v>
      </c>
      <c r="H145" s="14"/>
    </row>
    <row r="146" ht="65.25" customHeight="1" spans="1:8">
      <c r="A146" s="6" t="s">
        <v>150</v>
      </c>
      <c r="B146" s="11" t="s">
        <v>175</v>
      </c>
      <c r="C146" s="11" t="s">
        <v>397</v>
      </c>
      <c r="D146" s="6" t="s">
        <v>46</v>
      </c>
      <c r="E146" s="12" t="s">
        <v>148</v>
      </c>
      <c r="F146" s="13" t="s">
        <v>398</v>
      </c>
      <c r="G146" s="13" t="s">
        <v>399</v>
      </c>
      <c r="H146" s="14"/>
    </row>
    <row r="147" ht="65.25" customHeight="1" spans="1:8">
      <c r="A147" s="6" t="s">
        <v>400</v>
      </c>
      <c r="B147" s="11" t="s">
        <v>175</v>
      </c>
      <c r="C147" s="11" t="s">
        <v>401</v>
      </c>
      <c r="D147" s="6" t="s">
        <v>46</v>
      </c>
      <c r="E147" s="12" t="s">
        <v>25</v>
      </c>
      <c r="F147" s="13" t="s">
        <v>402</v>
      </c>
      <c r="G147" s="13" t="s">
        <v>402</v>
      </c>
      <c r="H147" s="14"/>
    </row>
    <row r="148" ht="65.25" customHeight="1" spans="1:8">
      <c r="A148" s="6" t="s">
        <v>403</v>
      </c>
      <c r="B148" s="11" t="s">
        <v>103</v>
      </c>
      <c r="C148" s="11" t="s">
        <v>404</v>
      </c>
      <c r="D148" s="6" t="s">
        <v>46</v>
      </c>
      <c r="E148" s="12" t="s">
        <v>28</v>
      </c>
      <c r="F148" s="13" t="s">
        <v>405</v>
      </c>
      <c r="G148" s="13" t="s">
        <v>406</v>
      </c>
      <c r="H148" s="14"/>
    </row>
    <row r="149" ht="65.25" customHeight="1" spans="1:8">
      <c r="A149" s="6" t="s">
        <v>407</v>
      </c>
      <c r="B149" s="11" t="s">
        <v>103</v>
      </c>
      <c r="C149" s="11" t="s">
        <v>408</v>
      </c>
      <c r="D149" s="6" t="s">
        <v>46</v>
      </c>
      <c r="E149" s="12" t="s">
        <v>25</v>
      </c>
      <c r="F149" s="13" t="s">
        <v>159</v>
      </c>
      <c r="G149" s="13" t="s">
        <v>159</v>
      </c>
      <c r="H149" s="14"/>
    </row>
    <row r="150" ht="22.5" customHeight="1" spans="1:8">
      <c r="A150" s="15" t="s">
        <v>143</v>
      </c>
      <c r="B150" s="16"/>
      <c r="C150" s="16"/>
      <c r="D150" s="16"/>
      <c r="E150" s="16"/>
      <c r="F150" s="16"/>
      <c r="G150" s="17" t="s">
        <v>409</v>
      </c>
      <c r="H150" s="18"/>
    </row>
    <row r="151" ht="19.5" customHeight="1"/>
    <row r="152" ht="35.25" customHeight="1" spans="1:8">
      <c r="A152" s="1"/>
    </row>
    <row r="153" ht="22.5" customHeight="1" spans="1:8">
      <c r="A153" s="19"/>
      <c r="B153" s="19"/>
      <c r="C153" s="19"/>
      <c r="D153" s="19"/>
      <c r="E153" s="19"/>
      <c r="F153" s="19"/>
      <c r="G153" s="19"/>
      <c r="H153" s="19"/>
    </row>
    <row r="154" ht="0.5" customHeight="1"/>
    <row r="155" ht="22.5" customHeight="1" spans="1:8">
      <c r="A155" s="1" t="s">
        <v>89</v>
      </c>
      <c r="C155" s="2"/>
      <c r="D155" s="2"/>
      <c r="E155" s="2"/>
      <c r="F155" s="2"/>
      <c r="G155" s="2"/>
      <c r="H155" s="2"/>
    </row>
    <row r="156" ht="45" customHeight="1" spans="1:8">
      <c r="A156" s="3" t="s">
        <v>90</v>
      </c>
    </row>
    <row r="157" ht="22.5" customHeight="1" spans="1:8">
      <c r="A157" s="4" t="s">
        <v>91</v>
      </c>
      <c r="B157" s="5"/>
      <c r="C157" s="5"/>
      <c r="D157" s="5"/>
      <c r="E157" s="5"/>
      <c r="F157" s="4" t="s">
        <v>92</v>
      </c>
      <c r="G157" s="5"/>
      <c r="H157" s="5"/>
    </row>
    <row r="158" ht="22.5" customHeight="1" spans="1:8">
      <c r="A158" s="6" t="s">
        <v>22</v>
      </c>
      <c r="B158" s="6" t="s">
        <v>93</v>
      </c>
      <c r="C158" s="6" t="s">
        <v>94</v>
      </c>
      <c r="D158" s="6" t="s">
        <v>95</v>
      </c>
      <c r="E158" s="6" t="s">
        <v>96</v>
      </c>
      <c r="F158" s="6" t="s">
        <v>97</v>
      </c>
      <c r="G158" s="7"/>
      <c r="H158" s="8" t="s">
        <v>98</v>
      </c>
    </row>
    <row r="159" ht="40.5" customHeight="1" spans="1:8">
      <c r="A159" s="9"/>
      <c r="B159" s="9"/>
      <c r="C159" s="9"/>
      <c r="D159" s="9"/>
      <c r="E159" s="9"/>
      <c r="F159" s="6" t="s">
        <v>99</v>
      </c>
      <c r="G159" s="8" t="s">
        <v>100</v>
      </c>
      <c r="H159" s="10"/>
    </row>
    <row r="160" ht="65.25" customHeight="1" spans="1:8">
      <c r="A160" s="6" t="s">
        <v>410</v>
      </c>
      <c r="B160" s="11" t="s">
        <v>103</v>
      </c>
      <c r="C160" s="11" t="s">
        <v>411</v>
      </c>
      <c r="D160" s="6" t="s">
        <v>46</v>
      </c>
      <c r="E160" s="12" t="s">
        <v>119</v>
      </c>
      <c r="F160" s="13" t="s">
        <v>412</v>
      </c>
      <c r="G160" s="13" t="s">
        <v>413</v>
      </c>
      <c r="H160" s="14"/>
    </row>
    <row r="161" ht="65.25" customHeight="1" spans="1:8">
      <c r="A161" s="6" t="s">
        <v>165</v>
      </c>
      <c r="B161" s="11" t="s">
        <v>175</v>
      </c>
      <c r="C161" s="11" t="s">
        <v>414</v>
      </c>
      <c r="D161" s="6" t="s">
        <v>46</v>
      </c>
      <c r="E161" s="12" t="s">
        <v>124</v>
      </c>
      <c r="F161" s="13" t="s">
        <v>415</v>
      </c>
      <c r="G161" s="13" t="s">
        <v>416</v>
      </c>
      <c r="H161" s="14"/>
    </row>
    <row r="162" ht="65.25" customHeight="1" spans="1:8">
      <c r="A162" s="6" t="s">
        <v>417</v>
      </c>
      <c r="B162" s="11" t="s">
        <v>175</v>
      </c>
      <c r="C162" s="11" t="s">
        <v>418</v>
      </c>
      <c r="D162" s="6" t="s">
        <v>46</v>
      </c>
      <c r="E162" s="12" t="s">
        <v>119</v>
      </c>
      <c r="F162" s="13" t="s">
        <v>264</v>
      </c>
      <c r="G162" s="13" t="s">
        <v>419</v>
      </c>
      <c r="H162" s="14"/>
    </row>
    <row r="163" ht="65.25" customHeight="1" spans="1:8">
      <c r="A163" s="6" t="s">
        <v>420</v>
      </c>
      <c r="B163" s="11" t="s">
        <v>175</v>
      </c>
      <c r="C163" s="11" t="s">
        <v>421</v>
      </c>
      <c r="D163" s="6" t="s">
        <v>46</v>
      </c>
      <c r="E163" s="12" t="s">
        <v>28</v>
      </c>
      <c r="F163" s="13" t="s">
        <v>422</v>
      </c>
      <c r="G163" s="13" t="s">
        <v>423</v>
      </c>
      <c r="H163" s="14"/>
    </row>
    <row r="164" ht="75.75" customHeight="1" spans="1:8">
      <c r="A164" s="6" t="s">
        <v>424</v>
      </c>
      <c r="B164" s="11" t="s">
        <v>103</v>
      </c>
      <c r="C164" s="11" t="s">
        <v>425</v>
      </c>
      <c r="D164" s="6" t="s">
        <v>46</v>
      </c>
      <c r="E164" s="12" t="s">
        <v>31</v>
      </c>
      <c r="F164" s="13" t="s">
        <v>426</v>
      </c>
      <c r="G164" s="13" t="s">
        <v>427</v>
      </c>
      <c r="H164" s="14"/>
    </row>
    <row r="165" ht="65.25" customHeight="1" spans="1:8">
      <c r="A165" s="6" t="s">
        <v>428</v>
      </c>
      <c r="B165" s="11" t="s">
        <v>175</v>
      </c>
      <c r="C165" s="11" t="s">
        <v>429</v>
      </c>
      <c r="D165" s="6" t="s">
        <v>46</v>
      </c>
      <c r="E165" s="12" t="s">
        <v>124</v>
      </c>
      <c r="F165" s="13" t="s">
        <v>264</v>
      </c>
      <c r="G165" s="13" t="s">
        <v>430</v>
      </c>
      <c r="H165" s="14"/>
    </row>
    <row r="166" ht="65.25" customHeight="1" spans="1:8">
      <c r="A166" s="6" t="s">
        <v>244</v>
      </c>
      <c r="B166" s="11" t="s">
        <v>175</v>
      </c>
      <c r="C166" s="11" t="s">
        <v>431</v>
      </c>
      <c r="D166" s="6" t="s">
        <v>46</v>
      </c>
      <c r="E166" s="12" t="s">
        <v>105</v>
      </c>
      <c r="F166" s="13" t="s">
        <v>432</v>
      </c>
      <c r="G166" s="13" t="s">
        <v>433</v>
      </c>
      <c r="H166" s="14"/>
    </row>
    <row r="167" ht="65.25" customHeight="1" spans="1:8">
      <c r="A167" s="6" t="s">
        <v>434</v>
      </c>
      <c r="B167" s="11" t="s">
        <v>175</v>
      </c>
      <c r="C167" s="11" t="s">
        <v>435</v>
      </c>
      <c r="D167" s="6" t="s">
        <v>46</v>
      </c>
      <c r="E167" s="12" t="s">
        <v>134</v>
      </c>
      <c r="F167" s="13" t="s">
        <v>436</v>
      </c>
      <c r="G167" s="13" t="s">
        <v>437</v>
      </c>
      <c r="H167" s="14"/>
    </row>
    <row r="168" ht="22.5" customHeight="1" spans="1:8">
      <c r="A168" s="15" t="s">
        <v>143</v>
      </c>
      <c r="B168" s="16"/>
      <c r="C168" s="16"/>
      <c r="D168" s="16"/>
      <c r="E168" s="16"/>
      <c r="F168" s="16"/>
      <c r="G168" s="17" t="s">
        <v>438</v>
      </c>
      <c r="H168" s="18"/>
    </row>
    <row r="169" ht="19.5" customHeight="1"/>
    <row r="170" ht="35.25" customHeight="1" spans="1:8">
      <c r="A170" s="1"/>
    </row>
    <row r="171" ht="22.5" customHeight="1" spans="1:8">
      <c r="A171" s="19"/>
      <c r="B171" s="19"/>
      <c r="C171" s="19"/>
      <c r="D171" s="19"/>
      <c r="E171" s="19"/>
      <c r="F171" s="19"/>
      <c r="G171" s="19"/>
      <c r="H171" s="19"/>
    </row>
    <row r="172" ht="0.5" customHeight="1"/>
    <row r="173" ht="22.5" customHeight="1" spans="1:8">
      <c r="A173" s="1" t="s">
        <v>89</v>
      </c>
      <c r="C173" s="2"/>
      <c r="D173" s="2"/>
      <c r="E173" s="2"/>
      <c r="F173" s="2"/>
      <c r="G173" s="2"/>
      <c r="H173" s="2"/>
    </row>
    <row r="174" ht="45" customHeight="1" spans="1:8">
      <c r="A174" s="3" t="s">
        <v>90</v>
      </c>
    </row>
    <row r="175" ht="22.5" customHeight="1" spans="1:8">
      <c r="A175" s="4" t="s">
        <v>91</v>
      </c>
      <c r="B175" s="5"/>
      <c r="C175" s="5"/>
      <c r="D175" s="5"/>
      <c r="E175" s="5"/>
      <c r="F175" s="4" t="s">
        <v>92</v>
      </c>
      <c r="G175" s="5"/>
      <c r="H175" s="5"/>
    </row>
    <row r="176" ht="22.5" customHeight="1" spans="1:8">
      <c r="A176" s="6" t="s">
        <v>22</v>
      </c>
      <c r="B176" s="6" t="s">
        <v>93</v>
      </c>
      <c r="C176" s="6" t="s">
        <v>94</v>
      </c>
      <c r="D176" s="6" t="s">
        <v>95</v>
      </c>
      <c r="E176" s="6" t="s">
        <v>96</v>
      </c>
      <c r="F176" s="6" t="s">
        <v>97</v>
      </c>
      <c r="G176" s="7"/>
      <c r="H176" s="8" t="s">
        <v>98</v>
      </c>
    </row>
    <row r="177" ht="40.5" customHeight="1" spans="1:8">
      <c r="A177" s="9"/>
      <c r="B177" s="9"/>
      <c r="C177" s="9"/>
      <c r="D177" s="9"/>
      <c r="E177" s="9"/>
      <c r="F177" s="6" t="s">
        <v>99</v>
      </c>
      <c r="G177" s="8" t="s">
        <v>100</v>
      </c>
      <c r="H177" s="10"/>
    </row>
    <row r="178" ht="65.25" customHeight="1" spans="1:8">
      <c r="A178" s="6" t="s">
        <v>439</v>
      </c>
      <c r="B178" s="11" t="s">
        <v>175</v>
      </c>
      <c r="C178" s="11" t="s">
        <v>440</v>
      </c>
      <c r="D178" s="6" t="s">
        <v>46</v>
      </c>
      <c r="E178" s="12" t="s">
        <v>105</v>
      </c>
      <c r="F178" s="13" t="s">
        <v>441</v>
      </c>
      <c r="G178" s="13" t="s">
        <v>442</v>
      </c>
      <c r="H178" s="14"/>
    </row>
    <row r="179" ht="65.25" customHeight="1" spans="1:8">
      <c r="A179" s="6" t="s">
        <v>443</v>
      </c>
      <c r="B179" s="11" t="s">
        <v>175</v>
      </c>
      <c r="C179" s="11" t="s">
        <v>444</v>
      </c>
      <c r="D179" s="6" t="s">
        <v>46</v>
      </c>
      <c r="E179" s="12" t="s">
        <v>105</v>
      </c>
      <c r="F179" s="13" t="s">
        <v>264</v>
      </c>
      <c r="G179" s="13" t="s">
        <v>445</v>
      </c>
      <c r="H179" s="14"/>
    </row>
    <row r="180" ht="65.25" customHeight="1" spans="1:8">
      <c r="A180" s="6" t="s">
        <v>446</v>
      </c>
      <c r="B180" s="11" t="s">
        <v>103</v>
      </c>
      <c r="C180" s="11" t="s">
        <v>447</v>
      </c>
      <c r="D180" s="6" t="s">
        <v>46</v>
      </c>
      <c r="E180" s="12" t="s">
        <v>25</v>
      </c>
      <c r="F180" s="13" t="s">
        <v>448</v>
      </c>
      <c r="G180" s="13" t="s">
        <v>448</v>
      </c>
      <c r="H180" s="14"/>
    </row>
    <row r="181" ht="53.25" customHeight="1" spans="1:8">
      <c r="A181" s="6" t="s">
        <v>341</v>
      </c>
      <c r="B181" s="11" t="s">
        <v>175</v>
      </c>
      <c r="C181" s="11" t="s">
        <v>449</v>
      </c>
      <c r="D181" s="6" t="s">
        <v>46</v>
      </c>
      <c r="E181" s="12" t="s">
        <v>105</v>
      </c>
      <c r="F181" s="13" t="s">
        <v>450</v>
      </c>
      <c r="G181" s="13" t="s">
        <v>451</v>
      </c>
      <c r="H181" s="14"/>
    </row>
    <row r="182" ht="53.25" customHeight="1" spans="1:8">
      <c r="A182" s="6" t="s">
        <v>452</v>
      </c>
      <c r="B182" s="11" t="s">
        <v>175</v>
      </c>
      <c r="C182" s="11" t="s">
        <v>453</v>
      </c>
      <c r="D182" s="6" t="s">
        <v>46</v>
      </c>
      <c r="E182" s="12" t="s">
        <v>131</v>
      </c>
      <c r="F182" s="13" t="s">
        <v>315</v>
      </c>
      <c r="G182" s="13" t="s">
        <v>454</v>
      </c>
      <c r="H182" s="14"/>
    </row>
    <row r="183" ht="53.25" customHeight="1" spans="1:8">
      <c r="A183" s="6" t="s">
        <v>455</v>
      </c>
      <c r="B183" s="11" t="s">
        <v>300</v>
      </c>
      <c r="C183" s="11" t="s">
        <v>456</v>
      </c>
      <c r="D183" s="6" t="s">
        <v>46</v>
      </c>
      <c r="E183" s="12" t="s">
        <v>457</v>
      </c>
      <c r="F183" s="13" t="s">
        <v>458</v>
      </c>
      <c r="G183" s="13" t="s">
        <v>459</v>
      </c>
      <c r="H183" s="14"/>
    </row>
    <row r="184" ht="53.25" customHeight="1" spans="1:8">
      <c r="A184" s="6" t="s">
        <v>460</v>
      </c>
      <c r="B184" s="11" t="s">
        <v>175</v>
      </c>
      <c r="C184" s="11" t="s">
        <v>461</v>
      </c>
      <c r="D184" s="6" t="s">
        <v>46</v>
      </c>
      <c r="E184" s="12" t="s">
        <v>119</v>
      </c>
      <c r="F184" s="13" t="s">
        <v>462</v>
      </c>
      <c r="G184" s="13" t="s">
        <v>463</v>
      </c>
      <c r="H184" s="14"/>
    </row>
    <row r="185" ht="53.25" customHeight="1" spans="1:8">
      <c r="A185" s="6" t="s">
        <v>464</v>
      </c>
      <c r="B185" s="11" t="s">
        <v>300</v>
      </c>
      <c r="C185" s="11" t="s">
        <v>465</v>
      </c>
      <c r="D185" s="6" t="s">
        <v>46</v>
      </c>
      <c r="E185" s="12" t="s">
        <v>113</v>
      </c>
      <c r="F185" s="13" t="s">
        <v>466</v>
      </c>
      <c r="G185" s="13" t="s">
        <v>467</v>
      </c>
      <c r="H185" s="14"/>
    </row>
    <row r="186" ht="53.25" customHeight="1" spans="1:8">
      <c r="A186" s="6" t="s">
        <v>292</v>
      </c>
      <c r="B186" s="11" t="s">
        <v>103</v>
      </c>
      <c r="C186" s="11" t="s">
        <v>468</v>
      </c>
      <c r="D186" s="6" t="s">
        <v>46</v>
      </c>
      <c r="E186" s="12" t="s">
        <v>25</v>
      </c>
      <c r="F186" s="13" t="s">
        <v>469</v>
      </c>
      <c r="G186" s="13" t="s">
        <v>469</v>
      </c>
      <c r="H186" s="14"/>
    </row>
    <row r="187" ht="22.5" customHeight="1" spans="1:8">
      <c r="A187" s="15" t="s">
        <v>143</v>
      </c>
      <c r="B187" s="16"/>
      <c r="C187" s="16"/>
      <c r="D187" s="16"/>
      <c r="E187" s="16"/>
      <c r="F187" s="16"/>
      <c r="G187" s="17" t="s">
        <v>470</v>
      </c>
      <c r="H187" s="18"/>
    </row>
    <row r="188" ht="36.75" customHeight="1"/>
    <row r="189" ht="35.25" customHeight="1" spans="1:8">
      <c r="A189" s="1"/>
    </row>
    <row r="190" ht="22.5" customHeight="1" spans="1:8">
      <c r="A190" s="19"/>
      <c r="B190" s="19"/>
      <c r="C190" s="19"/>
      <c r="D190" s="19"/>
      <c r="E190" s="19"/>
      <c r="F190" s="19"/>
      <c r="G190" s="19"/>
      <c r="H190" s="19"/>
    </row>
    <row r="191" ht="0.5" customHeight="1"/>
    <row r="192" ht="22.5" customHeight="1" spans="1:8">
      <c r="A192" s="1" t="s">
        <v>89</v>
      </c>
      <c r="C192" s="2"/>
      <c r="D192" s="2"/>
      <c r="E192" s="2"/>
      <c r="F192" s="2"/>
      <c r="G192" s="2"/>
      <c r="H192" s="2"/>
    </row>
    <row r="193" ht="45" customHeight="1" spans="1:8">
      <c r="A193" s="3" t="s">
        <v>90</v>
      </c>
    </row>
    <row r="194" ht="22.5" customHeight="1" spans="1:8">
      <c r="A194" s="4" t="s">
        <v>91</v>
      </c>
      <c r="B194" s="5"/>
      <c r="C194" s="5"/>
      <c r="D194" s="5"/>
      <c r="E194" s="5"/>
      <c r="F194" s="4" t="s">
        <v>92</v>
      </c>
      <c r="G194" s="5"/>
      <c r="H194" s="5"/>
    </row>
    <row r="195" ht="22.5" customHeight="1" spans="1:8">
      <c r="A195" s="6" t="s">
        <v>22</v>
      </c>
      <c r="B195" s="6" t="s">
        <v>93</v>
      </c>
      <c r="C195" s="6" t="s">
        <v>94</v>
      </c>
      <c r="D195" s="6" t="s">
        <v>95</v>
      </c>
      <c r="E195" s="6" t="s">
        <v>96</v>
      </c>
      <c r="F195" s="6" t="s">
        <v>97</v>
      </c>
      <c r="G195" s="7"/>
      <c r="H195" s="8" t="s">
        <v>98</v>
      </c>
    </row>
    <row r="196" ht="40.5" customHeight="1" spans="1:8">
      <c r="A196" s="9"/>
      <c r="B196" s="9"/>
      <c r="C196" s="9"/>
      <c r="D196" s="9"/>
      <c r="E196" s="9"/>
      <c r="F196" s="6" t="s">
        <v>99</v>
      </c>
      <c r="G196" s="8" t="s">
        <v>100</v>
      </c>
      <c r="H196" s="10"/>
    </row>
    <row r="197" ht="53.25" customHeight="1" spans="1:8">
      <c r="A197" s="6" t="s">
        <v>471</v>
      </c>
      <c r="B197" s="11" t="s">
        <v>175</v>
      </c>
      <c r="C197" s="11" t="s">
        <v>472</v>
      </c>
      <c r="D197" s="6" t="s">
        <v>46</v>
      </c>
      <c r="E197" s="12" t="s">
        <v>197</v>
      </c>
      <c r="F197" s="13" t="s">
        <v>473</v>
      </c>
      <c r="G197" s="13" t="s">
        <v>474</v>
      </c>
      <c r="H197" s="14"/>
    </row>
    <row r="198" ht="53.25" customHeight="1" spans="1:8">
      <c r="A198" s="6" t="s">
        <v>475</v>
      </c>
      <c r="B198" s="11" t="s">
        <v>175</v>
      </c>
      <c r="C198" s="11" t="s">
        <v>476</v>
      </c>
      <c r="D198" s="6" t="s">
        <v>46</v>
      </c>
      <c r="E198" s="12" t="s">
        <v>113</v>
      </c>
      <c r="F198" s="13" t="s">
        <v>477</v>
      </c>
      <c r="G198" s="13" t="s">
        <v>478</v>
      </c>
      <c r="H198" s="14"/>
    </row>
    <row r="199" ht="53.25" customHeight="1" spans="1:8">
      <c r="A199" s="6" t="s">
        <v>479</v>
      </c>
      <c r="B199" s="11" t="s">
        <v>175</v>
      </c>
      <c r="C199" s="11" t="s">
        <v>480</v>
      </c>
      <c r="D199" s="6" t="s">
        <v>46</v>
      </c>
      <c r="E199" s="12" t="s">
        <v>152</v>
      </c>
      <c r="F199" s="13" t="s">
        <v>481</v>
      </c>
      <c r="G199" s="13" t="s">
        <v>482</v>
      </c>
      <c r="H199" s="14"/>
    </row>
    <row r="200" ht="53.25" customHeight="1" spans="1:8">
      <c r="A200" s="6" t="s">
        <v>483</v>
      </c>
      <c r="B200" s="11" t="s">
        <v>175</v>
      </c>
      <c r="C200" s="11" t="s">
        <v>484</v>
      </c>
      <c r="D200" s="6" t="s">
        <v>46</v>
      </c>
      <c r="E200" s="12" t="s">
        <v>329</v>
      </c>
      <c r="F200" s="13" t="s">
        <v>422</v>
      </c>
      <c r="G200" s="13" t="s">
        <v>485</v>
      </c>
      <c r="H200" s="14"/>
    </row>
    <row r="201" ht="53.25" customHeight="1" spans="1:8">
      <c r="A201" s="6" t="s">
        <v>336</v>
      </c>
      <c r="B201" s="11" t="s">
        <v>175</v>
      </c>
      <c r="C201" s="11" t="s">
        <v>486</v>
      </c>
      <c r="D201" s="6" t="s">
        <v>46</v>
      </c>
      <c r="E201" s="12" t="s">
        <v>113</v>
      </c>
      <c r="F201" s="13" t="s">
        <v>366</v>
      </c>
      <c r="G201" s="13" t="s">
        <v>487</v>
      </c>
      <c r="H201" s="14"/>
    </row>
    <row r="202" ht="42.75" customHeight="1" spans="1:8">
      <c r="A202" s="6" t="s">
        <v>488</v>
      </c>
      <c r="B202" s="11" t="s">
        <v>489</v>
      </c>
      <c r="C202" s="11" t="s">
        <v>490</v>
      </c>
      <c r="D202" s="6" t="s">
        <v>491</v>
      </c>
      <c r="E202" s="12" t="s">
        <v>492</v>
      </c>
      <c r="F202" s="13" t="s">
        <v>493</v>
      </c>
      <c r="G202" s="13" t="s">
        <v>494</v>
      </c>
      <c r="H202" s="14"/>
    </row>
    <row r="203" ht="53.25" customHeight="1" spans="1:8">
      <c r="A203" s="6" t="s">
        <v>495</v>
      </c>
      <c r="B203" s="11" t="s">
        <v>496</v>
      </c>
      <c r="C203" s="11" t="s">
        <v>497</v>
      </c>
      <c r="D203" s="6" t="s">
        <v>491</v>
      </c>
      <c r="E203" s="12" t="s">
        <v>498</v>
      </c>
      <c r="F203" s="13" t="s">
        <v>499</v>
      </c>
      <c r="G203" s="13" t="s">
        <v>500</v>
      </c>
      <c r="H203" s="14"/>
    </row>
    <row r="204" ht="42.75" customHeight="1" spans="1:8">
      <c r="A204" s="6" t="s">
        <v>501</v>
      </c>
      <c r="B204" s="11" t="s">
        <v>489</v>
      </c>
      <c r="C204" s="11" t="s">
        <v>502</v>
      </c>
      <c r="D204" s="6" t="s">
        <v>491</v>
      </c>
      <c r="E204" s="12" t="s">
        <v>503</v>
      </c>
      <c r="F204" s="13" t="s">
        <v>504</v>
      </c>
      <c r="G204" s="13" t="s">
        <v>505</v>
      </c>
      <c r="H204" s="14"/>
    </row>
    <row r="205" ht="53.25" customHeight="1" spans="1:8">
      <c r="A205" s="6" t="s">
        <v>506</v>
      </c>
      <c r="B205" s="11" t="s">
        <v>175</v>
      </c>
      <c r="C205" s="11" t="s">
        <v>507</v>
      </c>
      <c r="D205" s="6" t="s">
        <v>46</v>
      </c>
      <c r="E205" s="12" t="s">
        <v>158</v>
      </c>
      <c r="F205" s="13" t="s">
        <v>508</v>
      </c>
      <c r="G205" s="13" t="s">
        <v>509</v>
      </c>
      <c r="H205" s="14"/>
    </row>
    <row r="206" ht="53.25" customHeight="1" spans="1:8">
      <c r="A206" s="6" t="s">
        <v>158</v>
      </c>
      <c r="B206" s="11" t="s">
        <v>300</v>
      </c>
      <c r="C206" s="11" t="s">
        <v>510</v>
      </c>
      <c r="D206" s="6" t="s">
        <v>46</v>
      </c>
      <c r="E206" s="12" t="s">
        <v>158</v>
      </c>
      <c r="F206" s="13" t="s">
        <v>511</v>
      </c>
      <c r="G206" s="13" t="s">
        <v>512</v>
      </c>
      <c r="H206" s="14"/>
    </row>
    <row r="207" ht="22.5" customHeight="1" spans="1:8">
      <c r="A207" s="15" t="s">
        <v>143</v>
      </c>
      <c r="B207" s="16"/>
      <c r="C207" s="16"/>
      <c r="D207" s="16"/>
      <c r="E207" s="16"/>
      <c r="F207" s="16"/>
      <c r="G207" s="17" t="s">
        <v>513</v>
      </c>
      <c r="H207" s="18"/>
    </row>
    <row r="208" ht="40.5" customHeight="1"/>
    <row r="209" ht="35.25" customHeight="1" spans="1:8">
      <c r="A209" s="1"/>
    </row>
    <row r="210" ht="22.5" customHeight="1" spans="1:8">
      <c r="A210" s="19"/>
      <c r="B210" s="19"/>
      <c r="C210" s="19"/>
      <c r="D210" s="19"/>
      <c r="E210" s="19"/>
      <c r="F210" s="19"/>
      <c r="G210" s="19"/>
      <c r="H210" s="19"/>
    </row>
    <row r="211" ht="0.5" customHeight="1"/>
    <row r="212" ht="22.5" customHeight="1" spans="1:8">
      <c r="A212" s="1" t="s">
        <v>89</v>
      </c>
      <c r="C212" s="2"/>
      <c r="D212" s="2"/>
      <c r="E212" s="2"/>
      <c r="F212" s="2"/>
      <c r="G212" s="2"/>
      <c r="H212" s="2"/>
    </row>
    <row r="213" ht="45" customHeight="1" spans="1:8">
      <c r="A213" s="3" t="s">
        <v>90</v>
      </c>
    </row>
    <row r="214" ht="22.5" customHeight="1" spans="1:8">
      <c r="A214" s="4" t="s">
        <v>91</v>
      </c>
      <c r="B214" s="5"/>
      <c r="C214" s="5"/>
      <c r="D214" s="5"/>
      <c r="E214" s="5"/>
      <c r="F214" s="4" t="s">
        <v>92</v>
      </c>
      <c r="G214" s="5"/>
      <c r="H214" s="5"/>
    </row>
    <row r="215" ht="22.5" customHeight="1" spans="1:8">
      <c r="A215" s="6" t="s">
        <v>22</v>
      </c>
      <c r="B215" s="6" t="s">
        <v>93</v>
      </c>
      <c r="C215" s="6" t="s">
        <v>94</v>
      </c>
      <c r="D215" s="6" t="s">
        <v>95</v>
      </c>
      <c r="E215" s="6" t="s">
        <v>96</v>
      </c>
      <c r="F215" s="6" t="s">
        <v>97</v>
      </c>
      <c r="G215" s="7"/>
      <c r="H215" s="8" t="s">
        <v>98</v>
      </c>
    </row>
    <row r="216" ht="40.5" customHeight="1" spans="1:8">
      <c r="A216" s="9"/>
      <c r="B216" s="9"/>
      <c r="C216" s="9"/>
      <c r="D216" s="9"/>
      <c r="E216" s="9"/>
      <c r="F216" s="6" t="s">
        <v>99</v>
      </c>
      <c r="G216" s="8" t="s">
        <v>100</v>
      </c>
      <c r="H216" s="10"/>
    </row>
    <row r="217" ht="53.25" customHeight="1" spans="1:8">
      <c r="A217" s="6" t="s">
        <v>514</v>
      </c>
      <c r="B217" s="11" t="s">
        <v>175</v>
      </c>
      <c r="C217" s="11" t="s">
        <v>515</v>
      </c>
      <c r="D217" s="6" t="s">
        <v>46</v>
      </c>
      <c r="E217" s="12" t="s">
        <v>131</v>
      </c>
      <c r="F217" s="13" t="s">
        <v>516</v>
      </c>
      <c r="G217" s="13" t="s">
        <v>517</v>
      </c>
      <c r="H217" s="14"/>
    </row>
    <row r="218" ht="53.25" customHeight="1" spans="1:8">
      <c r="A218" s="6" t="s">
        <v>518</v>
      </c>
      <c r="B218" s="11" t="s">
        <v>175</v>
      </c>
      <c r="C218" s="11" t="s">
        <v>519</v>
      </c>
      <c r="D218" s="6" t="s">
        <v>46</v>
      </c>
      <c r="E218" s="12" t="s">
        <v>158</v>
      </c>
      <c r="F218" s="13" t="s">
        <v>432</v>
      </c>
      <c r="G218" s="13" t="s">
        <v>520</v>
      </c>
      <c r="H218" s="14"/>
    </row>
    <row r="219" ht="53.25" customHeight="1" spans="1:8">
      <c r="A219" s="6" t="s">
        <v>331</v>
      </c>
      <c r="B219" s="11" t="s">
        <v>175</v>
      </c>
      <c r="C219" s="11" t="s">
        <v>521</v>
      </c>
      <c r="D219" s="6" t="s">
        <v>46</v>
      </c>
      <c r="E219" s="12" t="s">
        <v>202</v>
      </c>
      <c r="F219" s="13" t="s">
        <v>522</v>
      </c>
      <c r="G219" s="13" t="s">
        <v>523</v>
      </c>
      <c r="H219" s="14"/>
    </row>
    <row r="220" ht="22.5" customHeight="1" spans="1:8">
      <c r="A220" s="6"/>
      <c r="B220" s="11" t="s">
        <v>524</v>
      </c>
      <c r="C220" s="11"/>
      <c r="D220" s="6"/>
      <c r="E220" s="12"/>
      <c r="F220" s="13"/>
      <c r="G220" s="13" t="s">
        <v>525</v>
      </c>
      <c r="H220" s="14"/>
    </row>
    <row r="221" ht="22.5" customHeight="1" spans="1:8">
      <c r="A221" s="6" t="s">
        <v>526</v>
      </c>
      <c r="B221" s="11" t="s">
        <v>527</v>
      </c>
      <c r="C221" s="11" t="s">
        <v>528</v>
      </c>
      <c r="D221" s="6" t="s">
        <v>491</v>
      </c>
      <c r="E221" s="12" t="s">
        <v>529</v>
      </c>
      <c r="F221" s="13" t="s">
        <v>530</v>
      </c>
      <c r="G221" s="13" t="s">
        <v>531</v>
      </c>
      <c r="H221" s="14"/>
    </row>
    <row r="222" ht="22.5" customHeight="1" spans="1:8">
      <c r="A222" s="6" t="s">
        <v>532</v>
      </c>
      <c r="B222" s="11" t="s">
        <v>533</v>
      </c>
      <c r="C222" s="11" t="s">
        <v>533</v>
      </c>
      <c r="D222" s="6" t="s">
        <v>534</v>
      </c>
      <c r="E222" s="12" t="s">
        <v>535</v>
      </c>
      <c r="F222" s="13" t="s">
        <v>536</v>
      </c>
      <c r="G222" s="13" t="s">
        <v>537</v>
      </c>
      <c r="H222" s="14"/>
    </row>
    <row r="223" ht="30.75" customHeight="1" spans="1:8">
      <c r="A223" s="6" t="s">
        <v>538</v>
      </c>
      <c r="B223" s="11" t="s">
        <v>539</v>
      </c>
      <c r="C223" s="11" t="s">
        <v>540</v>
      </c>
      <c r="D223" s="6" t="s">
        <v>534</v>
      </c>
      <c r="E223" s="12" t="s">
        <v>541</v>
      </c>
      <c r="F223" s="13" t="s">
        <v>542</v>
      </c>
      <c r="G223" s="13" t="s">
        <v>543</v>
      </c>
      <c r="H223" s="14"/>
    </row>
    <row r="224" ht="22.5" customHeight="1" spans="1:8">
      <c r="A224" s="6" t="s">
        <v>544</v>
      </c>
      <c r="B224" s="11" t="s">
        <v>545</v>
      </c>
      <c r="C224" s="11" t="s">
        <v>546</v>
      </c>
      <c r="D224" s="6" t="s">
        <v>547</v>
      </c>
      <c r="E224" s="12" t="s">
        <v>289</v>
      </c>
      <c r="F224" s="13" t="s">
        <v>548</v>
      </c>
      <c r="G224" s="13" t="s">
        <v>549</v>
      </c>
      <c r="H224" s="14"/>
    </row>
    <row r="225" ht="22.5" customHeight="1" spans="1:8">
      <c r="A225" s="6" t="s">
        <v>550</v>
      </c>
      <c r="B225" s="11" t="s">
        <v>545</v>
      </c>
      <c r="C225" s="11" t="s">
        <v>551</v>
      </c>
      <c r="D225" s="6" t="s">
        <v>547</v>
      </c>
      <c r="E225" s="12" t="s">
        <v>187</v>
      </c>
      <c r="F225" s="13" t="s">
        <v>552</v>
      </c>
      <c r="G225" s="13" t="s">
        <v>553</v>
      </c>
      <c r="H225" s="14"/>
    </row>
    <row r="226" ht="22.5" customHeight="1" spans="1:8">
      <c r="A226" s="6" t="s">
        <v>554</v>
      </c>
      <c r="B226" s="11" t="s">
        <v>545</v>
      </c>
      <c r="C226" s="11" t="s">
        <v>555</v>
      </c>
      <c r="D226" s="6" t="s">
        <v>547</v>
      </c>
      <c r="E226" s="12" t="s">
        <v>136</v>
      </c>
      <c r="F226" s="13" t="s">
        <v>556</v>
      </c>
      <c r="G226" s="13" t="s">
        <v>557</v>
      </c>
      <c r="H226" s="14"/>
    </row>
    <row r="227" ht="22.5" customHeight="1" spans="1:8">
      <c r="A227" s="6"/>
      <c r="B227" s="11"/>
      <c r="C227" s="11"/>
      <c r="D227" s="6"/>
      <c r="E227" s="12"/>
      <c r="F227" s="13"/>
      <c r="G227" s="13"/>
      <c r="H227" s="14"/>
    </row>
    <row r="228" ht="22.5" customHeight="1" spans="1:8">
      <c r="A228" s="6"/>
      <c r="B228" s="11"/>
      <c r="C228" s="11"/>
      <c r="D228" s="6"/>
      <c r="E228" s="12"/>
      <c r="F228" s="13"/>
      <c r="G228" s="13"/>
      <c r="H228" s="14"/>
    </row>
    <row r="229" ht="22.5" customHeight="1" spans="1:8">
      <c r="A229" s="6"/>
      <c r="B229" s="11"/>
      <c r="C229" s="11"/>
      <c r="D229" s="6"/>
      <c r="E229" s="12"/>
      <c r="F229" s="13"/>
      <c r="G229" s="13"/>
      <c r="H229" s="14"/>
    </row>
    <row r="230" ht="22.5" customHeight="1" spans="1:8">
      <c r="A230" s="6"/>
      <c r="B230" s="11"/>
      <c r="C230" s="11"/>
      <c r="D230" s="6"/>
      <c r="E230" s="12"/>
      <c r="F230" s="13"/>
      <c r="G230" s="13"/>
      <c r="H230" s="14"/>
    </row>
    <row r="231" ht="22.5" customHeight="1" spans="1:8">
      <c r="A231" s="6"/>
      <c r="B231" s="11"/>
      <c r="C231" s="11"/>
      <c r="D231" s="6"/>
      <c r="E231" s="12"/>
      <c r="F231" s="13"/>
      <c r="G231" s="13"/>
      <c r="H231" s="14"/>
    </row>
    <row r="232" ht="22.5" customHeight="1" spans="1:8">
      <c r="A232" s="6"/>
      <c r="B232" s="11"/>
      <c r="C232" s="11"/>
      <c r="D232" s="6"/>
      <c r="E232" s="12"/>
      <c r="F232" s="13"/>
      <c r="G232" s="13"/>
      <c r="H232" s="14"/>
    </row>
    <row r="233" ht="22.5" customHeight="1" spans="1:8">
      <c r="A233" s="6"/>
      <c r="B233" s="11"/>
      <c r="C233" s="11"/>
      <c r="D233" s="6"/>
      <c r="E233" s="12"/>
      <c r="F233" s="13"/>
      <c r="G233" s="13"/>
      <c r="H233" s="14"/>
    </row>
    <row r="234" ht="22.5" customHeight="1" spans="1:8">
      <c r="A234" s="6"/>
      <c r="B234" s="11"/>
      <c r="C234" s="11"/>
      <c r="D234" s="6"/>
      <c r="E234" s="12"/>
      <c r="F234" s="13"/>
      <c r="G234" s="13"/>
      <c r="H234" s="14"/>
    </row>
    <row r="235" ht="22.5" customHeight="1" spans="1:8">
      <c r="A235" s="6"/>
      <c r="B235" s="11"/>
      <c r="C235" s="11"/>
      <c r="D235" s="6"/>
      <c r="E235" s="12"/>
      <c r="F235" s="13"/>
      <c r="G235" s="13"/>
      <c r="H235" s="14"/>
    </row>
    <row r="236" ht="22.5" customHeight="1" spans="1:8">
      <c r="A236" s="6" t="s">
        <v>143</v>
      </c>
      <c r="B236" s="7"/>
      <c r="C236" s="7"/>
      <c r="D236" s="7"/>
      <c r="E236" s="7"/>
      <c r="F236" s="7"/>
      <c r="G236" s="13" t="s">
        <v>558</v>
      </c>
      <c r="H236" s="8"/>
    </row>
    <row r="237" ht="22.5" customHeight="1" spans="1:8">
      <c r="A237" s="15" t="s">
        <v>88</v>
      </c>
      <c r="B237" s="16"/>
      <c r="C237" s="16"/>
      <c r="D237" s="16"/>
      <c r="E237" s="16"/>
      <c r="F237" s="16"/>
      <c r="G237" s="17" t="s">
        <v>30</v>
      </c>
      <c r="H237" s="18"/>
    </row>
    <row r="238" ht="7.5" customHeight="1"/>
    <row r="239" ht="35.25" customHeight="1" spans="1:8">
      <c r="A239" s="1"/>
    </row>
    <row r="240" ht="22.5" customHeight="1" spans="1:8">
      <c r="A240" s="19"/>
      <c r="B240" s="19"/>
      <c r="C240" s="19"/>
      <c r="D240" s="19"/>
      <c r="E240" s="19"/>
      <c r="F240" s="19"/>
      <c r="G240" s="19"/>
      <c r="H240" s="19"/>
    </row>
  </sheetData>
  <mergeCells count="157">
    <mergeCell ref="A1:B1"/>
    <mergeCell ref="A2:H2"/>
    <mergeCell ref="A3:E3"/>
    <mergeCell ref="F3:H3"/>
    <mergeCell ref="F4:G4"/>
    <mergeCell ref="A16:F16"/>
    <mergeCell ref="A18:H18"/>
    <mergeCell ref="A21:B21"/>
    <mergeCell ref="A22:H22"/>
    <mergeCell ref="A23:E23"/>
    <mergeCell ref="F23:H23"/>
    <mergeCell ref="F24:G24"/>
    <mergeCell ref="A35:F35"/>
    <mergeCell ref="A37:H37"/>
    <mergeCell ref="A40:B40"/>
    <mergeCell ref="A41:H41"/>
    <mergeCell ref="A42:E42"/>
    <mergeCell ref="F42:H42"/>
    <mergeCell ref="F43:G43"/>
    <mergeCell ref="A54:F54"/>
    <mergeCell ref="A56:H56"/>
    <mergeCell ref="A59:B59"/>
    <mergeCell ref="A60:H60"/>
    <mergeCell ref="A61:E61"/>
    <mergeCell ref="F61:H61"/>
    <mergeCell ref="F62:G62"/>
    <mergeCell ref="A74:F74"/>
    <mergeCell ref="A76:H76"/>
    <mergeCell ref="A79:B79"/>
    <mergeCell ref="A80:H80"/>
    <mergeCell ref="A81:E81"/>
    <mergeCell ref="F81:H81"/>
    <mergeCell ref="F82:G82"/>
    <mergeCell ref="A94:F94"/>
    <mergeCell ref="A96:H96"/>
    <mergeCell ref="A99:B99"/>
    <mergeCell ref="A100:H100"/>
    <mergeCell ref="A101:E101"/>
    <mergeCell ref="F101:H101"/>
    <mergeCell ref="F102:G102"/>
    <mergeCell ref="A114:F114"/>
    <mergeCell ref="A116:H116"/>
    <mergeCell ref="A119:B119"/>
    <mergeCell ref="A120:H120"/>
    <mergeCell ref="A121:E121"/>
    <mergeCell ref="F121:H121"/>
    <mergeCell ref="F122:G122"/>
    <mergeCell ref="A132:F132"/>
    <mergeCell ref="A134:H134"/>
    <mergeCell ref="A137:B137"/>
    <mergeCell ref="A138:H138"/>
    <mergeCell ref="A139:E139"/>
    <mergeCell ref="F139:H139"/>
    <mergeCell ref="F140:G140"/>
    <mergeCell ref="A150:F150"/>
    <mergeCell ref="A152:H152"/>
    <mergeCell ref="A155:B155"/>
    <mergeCell ref="A156:H156"/>
    <mergeCell ref="A157:E157"/>
    <mergeCell ref="F157:H157"/>
    <mergeCell ref="F158:G158"/>
    <mergeCell ref="A168:F168"/>
    <mergeCell ref="A170:H170"/>
    <mergeCell ref="A173:B173"/>
    <mergeCell ref="A174:H174"/>
    <mergeCell ref="A175:E175"/>
    <mergeCell ref="F175:H175"/>
    <mergeCell ref="F176:G176"/>
    <mergeCell ref="A187:F187"/>
    <mergeCell ref="A189:H189"/>
    <mergeCell ref="A192:B192"/>
    <mergeCell ref="A193:H193"/>
    <mergeCell ref="A194:E194"/>
    <mergeCell ref="F194:H194"/>
    <mergeCell ref="F195:G195"/>
    <mergeCell ref="A207:F207"/>
    <mergeCell ref="A209:H209"/>
    <mergeCell ref="A212:B212"/>
    <mergeCell ref="A213:H213"/>
    <mergeCell ref="A214:E214"/>
    <mergeCell ref="F214:H214"/>
    <mergeCell ref="F215:G215"/>
    <mergeCell ref="A236:F236"/>
    <mergeCell ref="A237:F237"/>
    <mergeCell ref="A239:H239"/>
    <mergeCell ref="A4:A5"/>
    <mergeCell ref="A24:A25"/>
    <mergeCell ref="A43:A44"/>
    <mergeCell ref="A62:A63"/>
    <mergeCell ref="A82:A83"/>
    <mergeCell ref="A102:A103"/>
    <mergeCell ref="A122:A123"/>
    <mergeCell ref="A140:A141"/>
    <mergeCell ref="A158:A159"/>
    <mergeCell ref="A176:A177"/>
    <mergeCell ref="A195:A196"/>
    <mergeCell ref="A215:A216"/>
    <mergeCell ref="B4:B5"/>
    <mergeCell ref="B24:B25"/>
    <mergeCell ref="B43:B44"/>
    <mergeCell ref="B62:B63"/>
    <mergeCell ref="B82:B83"/>
    <mergeCell ref="B102:B103"/>
    <mergeCell ref="B122:B123"/>
    <mergeCell ref="B140:B141"/>
    <mergeCell ref="B158:B159"/>
    <mergeCell ref="B176:B177"/>
    <mergeCell ref="B195:B196"/>
    <mergeCell ref="B215:B216"/>
    <mergeCell ref="C4:C5"/>
    <mergeCell ref="C24:C25"/>
    <mergeCell ref="C43:C44"/>
    <mergeCell ref="C62:C63"/>
    <mergeCell ref="C82:C83"/>
    <mergeCell ref="C102:C103"/>
    <mergeCell ref="C122:C123"/>
    <mergeCell ref="C140:C141"/>
    <mergeCell ref="C158:C159"/>
    <mergeCell ref="C176:C177"/>
    <mergeCell ref="C195:C196"/>
    <mergeCell ref="C215:C216"/>
    <mergeCell ref="D4:D5"/>
    <mergeCell ref="D24:D25"/>
    <mergeCell ref="D43:D44"/>
    <mergeCell ref="D62:D63"/>
    <mergeCell ref="D82:D83"/>
    <mergeCell ref="D102:D103"/>
    <mergeCell ref="D122:D123"/>
    <mergeCell ref="D140:D141"/>
    <mergeCell ref="D158:D159"/>
    <mergeCell ref="D176:D177"/>
    <mergeCell ref="D195:D196"/>
    <mergeCell ref="D215:D216"/>
    <mergeCell ref="E4:E5"/>
    <mergeCell ref="E24:E25"/>
    <mergeCell ref="E43:E44"/>
    <mergeCell ref="E62:E63"/>
    <mergeCell ref="E82:E83"/>
    <mergeCell ref="E102:E103"/>
    <mergeCell ref="E122:E123"/>
    <mergeCell ref="E140:E141"/>
    <mergeCell ref="E158:E159"/>
    <mergeCell ref="E176:E177"/>
    <mergeCell ref="E195:E196"/>
    <mergeCell ref="E215:E216"/>
    <mergeCell ref="H4:H5"/>
    <mergeCell ref="H24:H25"/>
    <mergeCell ref="H43:H44"/>
    <mergeCell ref="H62:H63"/>
    <mergeCell ref="H82:H83"/>
    <mergeCell ref="H102:H103"/>
    <mergeCell ref="H122:H123"/>
    <mergeCell ref="H140:H141"/>
    <mergeCell ref="H158:H159"/>
    <mergeCell ref="H176:H177"/>
    <mergeCell ref="H195:H196"/>
    <mergeCell ref="H215:H216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  <rowBreaks count="11" manualBreakCount="11">
    <brk id="19" max="16383" man="1"/>
    <brk id="38" max="16383" man="1"/>
    <brk id="57" max="16383" man="1"/>
    <brk id="77" max="16383" man="1"/>
    <brk id="97" max="16383" man="1"/>
    <brk id="117" max="16383" man="1"/>
    <brk id="135" max="16383" man="1"/>
    <brk id="153" max="16383" man="1"/>
    <brk id="171" max="16383" man="1"/>
    <brk id="190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90"/>
  <sheetViews>
    <sheetView tabSelected="1" topLeftCell="A95" workbookViewId="0">
      <selection activeCell="J109" sqref="J109"/>
    </sheetView>
  </sheetViews>
  <sheetFormatPr defaultColWidth="9.14545454545454" defaultRowHeight="12.5" outlineLevelCol="7"/>
  <cols>
    <col min="1" max="1" width="5.71818181818182" customWidth="1"/>
    <col min="2" max="2" width="13.4272727272727" customWidth="1"/>
    <col min="3" max="3" width="32.7181818181818" customWidth="1"/>
    <col min="4" max="4" width="5.14545454545455" customWidth="1"/>
    <col min="5" max="5" width="7.71818181818182" customWidth="1"/>
    <col min="6" max="6" width="10.2818181818182" customWidth="1"/>
    <col min="7" max="7" width="9.85454545454546" customWidth="1"/>
    <col min="8" max="8" width="12.2818181818182" customWidth="1"/>
  </cols>
  <sheetData>
    <row r="1" ht="22.5" customHeight="1" spans="1:8">
      <c r="A1" s="1" t="s">
        <v>89</v>
      </c>
      <c r="C1" s="2"/>
      <c r="D1" s="2"/>
      <c r="E1" s="2"/>
      <c r="F1" s="2"/>
      <c r="G1" s="2"/>
      <c r="H1" s="2"/>
    </row>
    <row r="2" ht="45" customHeight="1" spans="1:8">
      <c r="A2" s="3" t="s">
        <v>90</v>
      </c>
    </row>
    <row r="3" ht="22.5" customHeight="1" spans="1:8">
      <c r="A3" s="4" t="s">
        <v>559</v>
      </c>
      <c r="B3" s="5"/>
      <c r="C3" s="5"/>
      <c r="D3" s="5"/>
      <c r="E3" s="5"/>
      <c r="F3" s="4" t="s">
        <v>92</v>
      </c>
      <c r="G3" s="5"/>
      <c r="H3" s="5"/>
    </row>
    <row r="4" ht="22.5" customHeight="1" spans="1:8">
      <c r="A4" s="6" t="s">
        <v>22</v>
      </c>
      <c r="B4" s="6" t="s">
        <v>93</v>
      </c>
      <c r="C4" s="6" t="s">
        <v>94</v>
      </c>
      <c r="D4" s="6" t="s">
        <v>95</v>
      </c>
      <c r="E4" s="6" t="s">
        <v>96</v>
      </c>
      <c r="F4" s="6" t="s">
        <v>97</v>
      </c>
      <c r="G4" s="7"/>
      <c r="H4" s="8" t="s">
        <v>98</v>
      </c>
    </row>
    <row r="5" ht="40.5" customHeight="1" spans="1:8">
      <c r="A5" s="9"/>
      <c r="B5" s="9"/>
      <c r="C5" s="9"/>
      <c r="D5" s="9"/>
      <c r="E5" s="9"/>
      <c r="F5" s="6" t="s">
        <v>99</v>
      </c>
      <c r="G5" s="8" t="s">
        <v>100</v>
      </c>
      <c r="H5" s="10"/>
    </row>
    <row r="6" ht="22.5" customHeight="1" spans="1:8">
      <c r="A6" s="6"/>
      <c r="B6" s="11" t="s">
        <v>560</v>
      </c>
      <c r="C6" s="11"/>
      <c r="D6" s="6"/>
      <c r="E6" s="12"/>
      <c r="F6" s="13"/>
      <c r="G6" s="13" t="s">
        <v>561</v>
      </c>
      <c r="H6" s="14"/>
    </row>
    <row r="7" ht="30.75" customHeight="1" spans="1:8">
      <c r="A7" s="6" t="s">
        <v>25</v>
      </c>
      <c r="B7" s="11" t="s">
        <v>562</v>
      </c>
      <c r="C7" s="11" t="s">
        <v>563</v>
      </c>
      <c r="D7" s="6" t="s">
        <v>534</v>
      </c>
      <c r="E7" s="12" t="s">
        <v>564</v>
      </c>
      <c r="F7" s="13" t="s">
        <v>565</v>
      </c>
      <c r="G7" s="13" t="s">
        <v>566</v>
      </c>
      <c r="H7" s="14"/>
    </row>
    <row r="8" ht="30.75" customHeight="1" spans="1:8">
      <c r="A8" s="6" t="s">
        <v>28</v>
      </c>
      <c r="B8" s="11" t="s">
        <v>567</v>
      </c>
      <c r="C8" s="11" t="s">
        <v>568</v>
      </c>
      <c r="D8" s="6" t="s">
        <v>534</v>
      </c>
      <c r="E8" s="12" t="s">
        <v>569</v>
      </c>
      <c r="F8" s="13" t="s">
        <v>570</v>
      </c>
      <c r="G8" s="13" t="s">
        <v>571</v>
      </c>
      <c r="H8" s="14"/>
    </row>
    <row r="9" ht="30.75" customHeight="1" spans="1:8">
      <c r="A9" s="6" t="s">
        <v>31</v>
      </c>
      <c r="B9" s="11" t="s">
        <v>572</v>
      </c>
      <c r="C9" s="11" t="s">
        <v>573</v>
      </c>
      <c r="D9" s="6" t="s">
        <v>534</v>
      </c>
      <c r="E9" s="12" t="s">
        <v>574</v>
      </c>
      <c r="F9" s="13" t="s">
        <v>575</v>
      </c>
      <c r="G9" s="13" t="s">
        <v>576</v>
      </c>
      <c r="H9" s="14"/>
    </row>
    <row r="10" ht="22.5" customHeight="1" spans="1:8">
      <c r="A10" s="6" t="s">
        <v>113</v>
      </c>
      <c r="B10" s="11" t="s">
        <v>577</v>
      </c>
      <c r="C10" s="11" t="s">
        <v>578</v>
      </c>
      <c r="D10" s="6" t="s">
        <v>534</v>
      </c>
      <c r="E10" s="12" t="s">
        <v>579</v>
      </c>
      <c r="F10" s="13" t="s">
        <v>580</v>
      </c>
      <c r="G10" s="13" t="s">
        <v>581</v>
      </c>
      <c r="H10" s="14"/>
    </row>
    <row r="11" ht="22.5" customHeight="1" spans="1:8">
      <c r="A11" s="6" t="s">
        <v>119</v>
      </c>
      <c r="B11" s="11" t="s">
        <v>577</v>
      </c>
      <c r="C11" s="11" t="s">
        <v>582</v>
      </c>
      <c r="D11" s="6" t="s">
        <v>534</v>
      </c>
      <c r="E11" s="12" t="s">
        <v>579</v>
      </c>
      <c r="F11" s="13" t="s">
        <v>583</v>
      </c>
      <c r="G11" s="13" t="s">
        <v>584</v>
      </c>
      <c r="H11" s="14"/>
    </row>
    <row r="12" ht="22.5" customHeight="1" spans="1:8">
      <c r="A12" s="6" t="s">
        <v>124</v>
      </c>
      <c r="B12" s="11" t="s">
        <v>585</v>
      </c>
      <c r="C12" s="11" t="s">
        <v>586</v>
      </c>
      <c r="D12" s="6" t="s">
        <v>491</v>
      </c>
      <c r="E12" s="12" t="s">
        <v>587</v>
      </c>
      <c r="F12" s="13" t="s">
        <v>588</v>
      </c>
      <c r="G12" s="13" t="s">
        <v>589</v>
      </c>
      <c r="H12" s="14"/>
    </row>
    <row r="13" ht="22.5" customHeight="1" spans="1:8">
      <c r="A13" s="6" t="s">
        <v>129</v>
      </c>
      <c r="B13" s="11" t="s">
        <v>590</v>
      </c>
      <c r="C13" s="11" t="s">
        <v>591</v>
      </c>
      <c r="D13" s="6" t="s">
        <v>534</v>
      </c>
      <c r="E13" s="12" t="s">
        <v>592</v>
      </c>
      <c r="F13" s="13" t="s">
        <v>593</v>
      </c>
      <c r="G13" s="13" t="s">
        <v>594</v>
      </c>
      <c r="H13" s="14"/>
    </row>
    <row r="14" ht="22.5" customHeight="1" spans="1:8">
      <c r="A14" s="6" t="s">
        <v>134</v>
      </c>
      <c r="B14" s="11" t="s">
        <v>585</v>
      </c>
      <c r="C14" s="11" t="s">
        <v>595</v>
      </c>
      <c r="D14" s="6" t="s">
        <v>491</v>
      </c>
      <c r="E14" s="12" t="s">
        <v>596</v>
      </c>
      <c r="F14" s="13" t="s">
        <v>597</v>
      </c>
      <c r="G14" s="13" t="s">
        <v>598</v>
      </c>
      <c r="H14" s="14"/>
    </row>
    <row r="15" ht="22.5" customHeight="1" spans="1:8">
      <c r="A15" s="6" t="s">
        <v>139</v>
      </c>
      <c r="B15" s="11" t="s">
        <v>599</v>
      </c>
      <c r="C15" s="11" t="s">
        <v>600</v>
      </c>
      <c r="D15" s="6" t="s">
        <v>601</v>
      </c>
      <c r="E15" s="12" t="s">
        <v>602</v>
      </c>
      <c r="F15" s="13" t="s">
        <v>603</v>
      </c>
      <c r="G15" s="13" t="s">
        <v>604</v>
      </c>
      <c r="H15" s="14"/>
    </row>
    <row r="16" ht="22.5" customHeight="1" spans="1:8">
      <c r="A16" s="6" t="s">
        <v>105</v>
      </c>
      <c r="B16" s="11" t="s">
        <v>605</v>
      </c>
      <c r="C16" s="11" t="s">
        <v>606</v>
      </c>
      <c r="D16" s="6" t="s">
        <v>601</v>
      </c>
      <c r="E16" s="12" t="s">
        <v>607</v>
      </c>
      <c r="F16" s="13" t="s">
        <v>608</v>
      </c>
      <c r="G16" s="13" t="s">
        <v>609</v>
      </c>
      <c r="H16" s="14"/>
    </row>
    <row r="17" ht="30.75" customHeight="1" spans="1:8">
      <c r="A17" s="6" t="s">
        <v>148</v>
      </c>
      <c r="B17" s="11" t="s">
        <v>610</v>
      </c>
      <c r="C17" s="11" t="s">
        <v>611</v>
      </c>
      <c r="D17" s="6" t="s">
        <v>491</v>
      </c>
      <c r="E17" s="12" t="s">
        <v>612</v>
      </c>
      <c r="F17" s="13" t="s">
        <v>613</v>
      </c>
      <c r="G17" s="13" t="s">
        <v>614</v>
      </c>
      <c r="H17" s="14"/>
    </row>
    <row r="18" ht="42.75" customHeight="1" spans="1:8">
      <c r="A18" s="6" t="s">
        <v>152</v>
      </c>
      <c r="B18" s="11" t="s">
        <v>615</v>
      </c>
      <c r="C18" s="11" t="s">
        <v>616</v>
      </c>
      <c r="D18" s="6" t="s">
        <v>547</v>
      </c>
      <c r="E18" s="12" t="s">
        <v>25</v>
      </c>
      <c r="F18" s="13" t="s">
        <v>617</v>
      </c>
      <c r="G18" s="13" t="s">
        <v>617</v>
      </c>
      <c r="H18" s="14"/>
    </row>
    <row r="19" ht="22.5" customHeight="1" spans="1:8">
      <c r="A19" s="6"/>
      <c r="B19" s="11" t="s">
        <v>618</v>
      </c>
      <c r="C19" s="11"/>
      <c r="D19" s="6"/>
      <c r="E19" s="12"/>
      <c r="F19" s="13"/>
      <c r="G19" s="13" t="s">
        <v>619</v>
      </c>
      <c r="H19" s="14"/>
    </row>
    <row r="20" ht="53.25" customHeight="1" spans="1:8">
      <c r="A20" s="6" t="s">
        <v>156</v>
      </c>
      <c r="B20" s="11" t="s">
        <v>620</v>
      </c>
      <c r="C20" s="11" t="s">
        <v>621</v>
      </c>
      <c r="D20" s="6" t="s">
        <v>491</v>
      </c>
      <c r="E20" s="12" t="s">
        <v>622</v>
      </c>
      <c r="F20" s="13" t="s">
        <v>623</v>
      </c>
      <c r="G20" s="13" t="s">
        <v>624</v>
      </c>
      <c r="H20" s="14"/>
    </row>
    <row r="21" ht="53.25" customHeight="1" spans="1:8">
      <c r="A21" s="6" t="s">
        <v>126</v>
      </c>
      <c r="B21" s="11" t="s">
        <v>620</v>
      </c>
      <c r="C21" s="11" t="s">
        <v>625</v>
      </c>
      <c r="D21" s="6" t="s">
        <v>491</v>
      </c>
      <c r="E21" s="12" t="s">
        <v>626</v>
      </c>
      <c r="F21" s="13" t="s">
        <v>627</v>
      </c>
      <c r="G21" s="13" t="s">
        <v>628</v>
      </c>
      <c r="H21" s="14"/>
    </row>
    <row r="22" ht="65.25" customHeight="1" spans="1:8">
      <c r="A22" s="6" t="s">
        <v>163</v>
      </c>
      <c r="B22" s="11" t="s">
        <v>620</v>
      </c>
      <c r="C22" s="11" t="s">
        <v>629</v>
      </c>
      <c r="D22" s="6" t="s">
        <v>491</v>
      </c>
      <c r="E22" s="12" t="s">
        <v>630</v>
      </c>
      <c r="F22" s="13" t="s">
        <v>631</v>
      </c>
      <c r="G22" s="13" t="s">
        <v>632</v>
      </c>
      <c r="H22" s="14"/>
    </row>
    <row r="23" ht="22.5" customHeight="1" spans="1:8">
      <c r="A23" s="15" t="s">
        <v>143</v>
      </c>
      <c r="B23" s="16"/>
      <c r="C23" s="16"/>
      <c r="D23" s="16"/>
      <c r="E23" s="16"/>
      <c r="F23" s="16"/>
      <c r="G23" s="17" t="s">
        <v>633</v>
      </c>
      <c r="H23" s="18"/>
    </row>
    <row r="24" ht="12" customHeight="1"/>
    <row r="25" ht="35.25" customHeight="1" spans="1:8">
      <c r="A25" s="1"/>
    </row>
    <row r="26" ht="22.5" customHeight="1" spans="1:8">
      <c r="A26" s="19"/>
      <c r="B26" s="19"/>
      <c r="C26" s="19"/>
      <c r="D26" s="19"/>
      <c r="E26" s="19"/>
      <c r="F26" s="19"/>
      <c r="G26" s="19"/>
      <c r="H26" s="19"/>
    </row>
    <row r="27" ht="0.5" customHeight="1"/>
    <row r="28" ht="22.5" customHeight="1" spans="1:8">
      <c r="A28" s="1" t="s">
        <v>89</v>
      </c>
      <c r="C28" s="2"/>
      <c r="D28" s="2"/>
      <c r="E28" s="2"/>
      <c r="F28" s="2"/>
      <c r="G28" s="2"/>
      <c r="H28" s="2"/>
    </row>
    <row r="29" ht="45" customHeight="1" spans="1:8">
      <c r="A29" s="3" t="s">
        <v>90</v>
      </c>
    </row>
    <row r="30" ht="22.5" customHeight="1" spans="1:8">
      <c r="A30" s="4" t="s">
        <v>559</v>
      </c>
      <c r="B30" s="5"/>
      <c r="C30" s="5"/>
      <c r="D30" s="5"/>
      <c r="E30" s="5"/>
      <c r="F30" s="4" t="s">
        <v>92</v>
      </c>
      <c r="G30" s="5"/>
      <c r="H30" s="5"/>
    </row>
    <row r="31" ht="22.5" customHeight="1" spans="1:8">
      <c r="A31" s="6" t="s">
        <v>22</v>
      </c>
      <c r="B31" s="6" t="s">
        <v>93</v>
      </c>
      <c r="C31" s="6" t="s">
        <v>94</v>
      </c>
      <c r="D31" s="6" t="s">
        <v>95</v>
      </c>
      <c r="E31" s="6" t="s">
        <v>96</v>
      </c>
      <c r="F31" s="6" t="s">
        <v>97</v>
      </c>
      <c r="G31" s="7"/>
      <c r="H31" s="8" t="s">
        <v>98</v>
      </c>
    </row>
    <row r="32" ht="40.5" customHeight="1" spans="1:8">
      <c r="A32" s="9"/>
      <c r="B32" s="9"/>
      <c r="C32" s="9"/>
      <c r="D32" s="9"/>
      <c r="E32" s="9"/>
      <c r="F32" s="6" t="s">
        <v>99</v>
      </c>
      <c r="G32" s="8" t="s">
        <v>100</v>
      </c>
      <c r="H32" s="10"/>
    </row>
    <row r="33" ht="65.25" customHeight="1" spans="1:8">
      <c r="A33" s="6" t="s">
        <v>167</v>
      </c>
      <c r="B33" s="11" t="s">
        <v>620</v>
      </c>
      <c r="C33" s="11" t="s">
        <v>634</v>
      </c>
      <c r="D33" s="6" t="s">
        <v>491</v>
      </c>
      <c r="E33" s="12" t="s">
        <v>635</v>
      </c>
      <c r="F33" s="13" t="s">
        <v>636</v>
      </c>
      <c r="G33" s="13" t="s">
        <v>637</v>
      </c>
      <c r="H33" s="14"/>
    </row>
    <row r="34" ht="65.25" customHeight="1" spans="1:8">
      <c r="A34" s="6" t="s">
        <v>170</v>
      </c>
      <c r="B34" s="11" t="s">
        <v>638</v>
      </c>
      <c r="C34" s="11" t="s">
        <v>639</v>
      </c>
      <c r="D34" s="6" t="s">
        <v>547</v>
      </c>
      <c r="E34" s="12" t="s">
        <v>129</v>
      </c>
      <c r="F34" s="13" t="s">
        <v>640</v>
      </c>
      <c r="G34" s="13" t="s">
        <v>641</v>
      </c>
      <c r="H34" s="14"/>
    </row>
    <row r="35" ht="30.75" customHeight="1" spans="1:8">
      <c r="A35" s="6"/>
      <c r="B35" s="11" t="s">
        <v>642</v>
      </c>
      <c r="C35" s="11"/>
      <c r="D35" s="6"/>
      <c r="E35" s="12"/>
      <c r="F35" s="13"/>
      <c r="G35" s="13" t="s">
        <v>643</v>
      </c>
      <c r="H35" s="14"/>
    </row>
    <row r="36" ht="30.75" customHeight="1" spans="1:8">
      <c r="A36" s="6" t="s">
        <v>116</v>
      </c>
      <c r="B36" s="11" t="s">
        <v>562</v>
      </c>
      <c r="C36" s="11" t="s">
        <v>644</v>
      </c>
      <c r="D36" s="6" t="s">
        <v>534</v>
      </c>
      <c r="E36" s="12" t="s">
        <v>645</v>
      </c>
      <c r="F36" s="13" t="s">
        <v>646</v>
      </c>
      <c r="G36" s="13" t="s">
        <v>647</v>
      </c>
      <c r="H36" s="14"/>
    </row>
    <row r="37" ht="30.75" customHeight="1" spans="1:8">
      <c r="A37" s="6" t="s">
        <v>180</v>
      </c>
      <c r="B37" s="11" t="s">
        <v>567</v>
      </c>
      <c r="C37" s="11" t="s">
        <v>568</v>
      </c>
      <c r="D37" s="6" t="s">
        <v>534</v>
      </c>
      <c r="E37" s="12" t="s">
        <v>648</v>
      </c>
      <c r="F37" s="13" t="s">
        <v>570</v>
      </c>
      <c r="G37" s="13" t="s">
        <v>649</v>
      </c>
      <c r="H37" s="14"/>
    </row>
    <row r="38" ht="30.75" customHeight="1" spans="1:8">
      <c r="A38" s="6" t="s">
        <v>131</v>
      </c>
      <c r="B38" s="11" t="s">
        <v>572</v>
      </c>
      <c r="C38" s="11" t="s">
        <v>573</v>
      </c>
      <c r="D38" s="6" t="s">
        <v>534</v>
      </c>
      <c r="E38" s="12" t="s">
        <v>650</v>
      </c>
      <c r="F38" s="13" t="s">
        <v>575</v>
      </c>
      <c r="G38" s="13" t="s">
        <v>651</v>
      </c>
      <c r="H38" s="14"/>
    </row>
    <row r="39" ht="22.5" customHeight="1" spans="1:8">
      <c r="A39" s="6" t="s">
        <v>187</v>
      </c>
      <c r="B39" s="11" t="s">
        <v>577</v>
      </c>
      <c r="C39" s="11" t="s">
        <v>578</v>
      </c>
      <c r="D39" s="6" t="s">
        <v>534</v>
      </c>
      <c r="E39" s="12" t="s">
        <v>652</v>
      </c>
      <c r="F39" s="13" t="s">
        <v>580</v>
      </c>
      <c r="G39" s="13" t="s">
        <v>653</v>
      </c>
      <c r="H39" s="14"/>
    </row>
    <row r="40" ht="22.5" customHeight="1" spans="1:8">
      <c r="A40" s="6" t="s">
        <v>191</v>
      </c>
      <c r="B40" s="11" t="s">
        <v>577</v>
      </c>
      <c r="C40" s="11" t="s">
        <v>582</v>
      </c>
      <c r="D40" s="6" t="s">
        <v>534</v>
      </c>
      <c r="E40" s="12" t="s">
        <v>654</v>
      </c>
      <c r="F40" s="13" t="s">
        <v>583</v>
      </c>
      <c r="G40" s="13" t="s">
        <v>655</v>
      </c>
      <c r="H40" s="14"/>
    </row>
    <row r="41" ht="22.5" customHeight="1" spans="1:8">
      <c r="A41" s="6" t="s">
        <v>195</v>
      </c>
      <c r="B41" s="11" t="s">
        <v>585</v>
      </c>
      <c r="C41" s="11" t="s">
        <v>586</v>
      </c>
      <c r="D41" s="6" t="s">
        <v>491</v>
      </c>
      <c r="E41" s="12" t="s">
        <v>656</v>
      </c>
      <c r="F41" s="13" t="s">
        <v>588</v>
      </c>
      <c r="G41" s="13" t="s">
        <v>657</v>
      </c>
      <c r="H41" s="14"/>
    </row>
    <row r="42" ht="22.5" customHeight="1" spans="1:8">
      <c r="A42" s="6" t="s">
        <v>200</v>
      </c>
      <c r="B42" s="11" t="s">
        <v>590</v>
      </c>
      <c r="C42" s="11" t="s">
        <v>591</v>
      </c>
      <c r="D42" s="6" t="s">
        <v>534</v>
      </c>
      <c r="E42" s="12" t="s">
        <v>658</v>
      </c>
      <c r="F42" s="13" t="s">
        <v>593</v>
      </c>
      <c r="G42" s="13" t="s">
        <v>659</v>
      </c>
      <c r="H42" s="14"/>
    </row>
    <row r="43" ht="22.5" customHeight="1" spans="1:8">
      <c r="A43" s="6" t="s">
        <v>121</v>
      </c>
      <c r="B43" s="11" t="s">
        <v>585</v>
      </c>
      <c r="C43" s="11" t="s">
        <v>595</v>
      </c>
      <c r="D43" s="6" t="s">
        <v>491</v>
      </c>
      <c r="E43" s="12" t="s">
        <v>660</v>
      </c>
      <c r="F43" s="13" t="s">
        <v>597</v>
      </c>
      <c r="G43" s="13" t="s">
        <v>661</v>
      </c>
      <c r="H43" s="14"/>
    </row>
    <row r="44" ht="22.5" customHeight="1" spans="1:8">
      <c r="A44" s="6" t="s">
        <v>208</v>
      </c>
      <c r="B44" s="11" t="s">
        <v>599</v>
      </c>
      <c r="C44" s="11" t="s">
        <v>600</v>
      </c>
      <c r="D44" s="6" t="s">
        <v>601</v>
      </c>
      <c r="E44" s="12" t="s">
        <v>662</v>
      </c>
      <c r="F44" s="13" t="s">
        <v>603</v>
      </c>
      <c r="G44" s="13" t="s">
        <v>663</v>
      </c>
      <c r="H44" s="14"/>
    </row>
    <row r="45" ht="22.5" customHeight="1" spans="1:8">
      <c r="A45" s="6" t="s">
        <v>172</v>
      </c>
      <c r="B45" s="11" t="s">
        <v>605</v>
      </c>
      <c r="C45" s="11" t="s">
        <v>664</v>
      </c>
      <c r="D45" s="6" t="s">
        <v>601</v>
      </c>
      <c r="E45" s="12" t="s">
        <v>665</v>
      </c>
      <c r="F45" s="13" t="s">
        <v>608</v>
      </c>
      <c r="G45" s="13" t="s">
        <v>666</v>
      </c>
      <c r="H45" s="14"/>
    </row>
    <row r="46" ht="30.75" customHeight="1" spans="1:8">
      <c r="A46" s="6" t="s">
        <v>216</v>
      </c>
      <c r="B46" s="11" t="s">
        <v>610</v>
      </c>
      <c r="C46" s="11" t="s">
        <v>667</v>
      </c>
      <c r="D46" s="6" t="s">
        <v>491</v>
      </c>
      <c r="E46" s="12" t="s">
        <v>668</v>
      </c>
      <c r="F46" s="13" t="s">
        <v>613</v>
      </c>
      <c r="G46" s="13" t="s">
        <v>669</v>
      </c>
      <c r="H46" s="14"/>
    </row>
    <row r="47" ht="42.75" customHeight="1" spans="1:8">
      <c r="A47" s="6" t="s">
        <v>220</v>
      </c>
      <c r="B47" s="11" t="s">
        <v>670</v>
      </c>
      <c r="C47" s="11" t="s">
        <v>671</v>
      </c>
      <c r="D47" s="6" t="s">
        <v>534</v>
      </c>
      <c r="E47" s="12" t="s">
        <v>672</v>
      </c>
      <c r="F47" s="13" t="s">
        <v>673</v>
      </c>
      <c r="G47" s="13" t="s">
        <v>674</v>
      </c>
      <c r="H47" s="14"/>
    </row>
    <row r="48" ht="42.75" customHeight="1" spans="1:8">
      <c r="A48" s="6" t="s">
        <v>224</v>
      </c>
      <c r="B48" s="11" t="s">
        <v>675</v>
      </c>
      <c r="C48" s="11" t="s">
        <v>676</v>
      </c>
      <c r="D48" s="6" t="s">
        <v>534</v>
      </c>
      <c r="E48" s="12" t="s">
        <v>677</v>
      </c>
      <c r="F48" s="13" t="s">
        <v>678</v>
      </c>
      <c r="G48" s="13" t="s">
        <v>679</v>
      </c>
      <c r="H48" s="14"/>
    </row>
    <row r="49" ht="22.5" customHeight="1" spans="1:8">
      <c r="A49" s="15" t="s">
        <v>143</v>
      </c>
      <c r="B49" s="16"/>
      <c r="C49" s="16"/>
      <c r="D49" s="16"/>
      <c r="E49" s="16"/>
      <c r="F49" s="16"/>
      <c r="G49" s="17" t="s">
        <v>680</v>
      </c>
      <c r="H49" s="18"/>
    </row>
    <row r="50" ht="24.75" customHeight="1"/>
    <row r="51" ht="35.25" customHeight="1" spans="1:8">
      <c r="A51" s="1"/>
    </row>
    <row r="52" ht="22.5" customHeight="1" spans="1:8">
      <c r="A52" s="19"/>
      <c r="B52" s="19"/>
      <c r="C52" s="19"/>
      <c r="D52" s="19"/>
      <c r="E52" s="19"/>
      <c r="F52" s="19"/>
      <c r="G52" s="19"/>
      <c r="H52" s="19"/>
    </row>
    <row r="53" ht="0.5" customHeight="1"/>
    <row r="54" ht="22.5" customHeight="1" spans="1:8">
      <c r="A54" s="1" t="s">
        <v>89</v>
      </c>
      <c r="C54" s="2"/>
      <c r="D54" s="2"/>
      <c r="E54" s="2"/>
      <c r="F54" s="2"/>
      <c r="G54" s="2"/>
      <c r="H54" s="2"/>
    </row>
    <row r="55" ht="45" customHeight="1" spans="1:8">
      <c r="A55" s="3" t="s">
        <v>90</v>
      </c>
    </row>
    <row r="56" ht="22.5" customHeight="1" spans="1:8">
      <c r="A56" s="4" t="s">
        <v>559</v>
      </c>
      <c r="B56" s="5"/>
      <c r="C56" s="5"/>
      <c r="D56" s="5"/>
      <c r="E56" s="5"/>
      <c r="F56" s="4" t="s">
        <v>92</v>
      </c>
      <c r="G56" s="5"/>
      <c r="H56" s="5"/>
    </row>
    <row r="57" ht="22.5" customHeight="1" spans="1:8">
      <c r="A57" s="6" t="s">
        <v>22</v>
      </c>
      <c r="B57" s="6" t="s">
        <v>93</v>
      </c>
      <c r="C57" s="6" t="s">
        <v>94</v>
      </c>
      <c r="D57" s="6" t="s">
        <v>95</v>
      </c>
      <c r="E57" s="6" t="s">
        <v>96</v>
      </c>
      <c r="F57" s="6" t="s">
        <v>97</v>
      </c>
      <c r="G57" s="7"/>
      <c r="H57" s="8" t="s">
        <v>98</v>
      </c>
    </row>
    <row r="58" ht="40.5" customHeight="1" spans="1:8">
      <c r="A58" s="9"/>
      <c r="B58" s="9"/>
      <c r="C58" s="9"/>
      <c r="D58" s="9"/>
      <c r="E58" s="9"/>
      <c r="F58" s="6" t="s">
        <v>99</v>
      </c>
      <c r="G58" s="8" t="s">
        <v>100</v>
      </c>
      <c r="H58" s="10"/>
    </row>
    <row r="59" ht="42.75" customHeight="1" spans="1:8">
      <c r="A59" s="6" t="s">
        <v>136</v>
      </c>
      <c r="B59" s="11" t="s">
        <v>681</v>
      </c>
      <c r="C59" s="11" t="s">
        <v>682</v>
      </c>
      <c r="D59" s="6" t="s">
        <v>491</v>
      </c>
      <c r="E59" s="12" t="s">
        <v>683</v>
      </c>
      <c r="F59" s="13" t="s">
        <v>684</v>
      </c>
      <c r="G59" s="13" t="s">
        <v>685</v>
      </c>
      <c r="H59" s="14"/>
    </row>
    <row r="60" ht="42.75" customHeight="1" spans="1:8">
      <c r="A60" s="6" t="s">
        <v>230</v>
      </c>
      <c r="B60" s="11" t="s">
        <v>686</v>
      </c>
      <c r="C60" s="11" t="s">
        <v>687</v>
      </c>
      <c r="D60" s="6" t="s">
        <v>491</v>
      </c>
      <c r="E60" s="12" t="s">
        <v>688</v>
      </c>
      <c r="F60" s="13" t="s">
        <v>689</v>
      </c>
      <c r="G60" s="13" t="s">
        <v>690</v>
      </c>
      <c r="H60" s="14"/>
    </row>
    <row r="61" ht="42.75" customHeight="1" spans="1:8">
      <c r="A61" s="6" t="s">
        <v>234</v>
      </c>
      <c r="B61" s="11" t="s">
        <v>691</v>
      </c>
      <c r="C61" s="11" t="s">
        <v>692</v>
      </c>
      <c r="D61" s="6" t="s">
        <v>491</v>
      </c>
      <c r="E61" s="12" t="s">
        <v>683</v>
      </c>
      <c r="F61" s="13" t="s">
        <v>693</v>
      </c>
      <c r="G61" s="13" t="s">
        <v>694</v>
      </c>
      <c r="H61" s="14"/>
    </row>
    <row r="62" ht="30.75" customHeight="1" spans="1:8">
      <c r="A62" s="6"/>
      <c r="B62" s="11" t="s">
        <v>695</v>
      </c>
      <c r="C62" s="11"/>
      <c r="D62" s="6"/>
      <c r="E62" s="12"/>
      <c r="F62" s="13"/>
      <c r="G62" s="13" t="s">
        <v>696</v>
      </c>
      <c r="H62" s="14"/>
    </row>
    <row r="63" ht="53.25" customHeight="1" spans="1:8">
      <c r="A63" s="6" t="s">
        <v>238</v>
      </c>
      <c r="B63" s="11" t="s">
        <v>697</v>
      </c>
      <c r="C63" s="11" t="s">
        <v>698</v>
      </c>
      <c r="D63" s="6" t="s">
        <v>491</v>
      </c>
      <c r="E63" s="12" t="s">
        <v>699</v>
      </c>
      <c r="F63" s="13" t="s">
        <v>700</v>
      </c>
      <c r="G63" s="13" t="s">
        <v>701</v>
      </c>
      <c r="H63" s="14"/>
    </row>
    <row r="64" ht="42.75" customHeight="1" spans="1:8">
      <c r="A64" s="6" t="s">
        <v>242</v>
      </c>
      <c r="B64" s="11" t="s">
        <v>702</v>
      </c>
      <c r="C64" s="11" t="s">
        <v>703</v>
      </c>
      <c r="D64" s="6" t="s">
        <v>547</v>
      </c>
      <c r="E64" s="12" t="s">
        <v>25</v>
      </c>
      <c r="F64" s="13" t="s">
        <v>704</v>
      </c>
      <c r="G64" s="13" t="s">
        <v>704</v>
      </c>
      <c r="H64" s="14"/>
    </row>
    <row r="65" ht="53.25" customHeight="1" spans="1:8">
      <c r="A65" s="6" t="s">
        <v>247</v>
      </c>
      <c r="B65" s="11" t="s">
        <v>702</v>
      </c>
      <c r="C65" s="11" t="s">
        <v>705</v>
      </c>
      <c r="D65" s="6" t="s">
        <v>547</v>
      </c>
      <c r="E65" s="12" t="s">
        <v>25</v>
      </c>
      <c r="F65" s="13" t="s">
        <v>706</v>
      </c>
      <c r="G65" s="13" t="s">
        <v>706</v>
      </c>
      <c r="H65" s="14"/>
    </row>
    <row r="66" ht="42.75" customHeight="1" spans="1:8">
      <c r="A66" s="6" t="s">
        <v>252</v>
      </c>
      <c r="B66" s="11" t="s">
        <v>697</v>
      </c>
      <c r="C66" s="11" t="s">
        <v>707</v>
      </c>
      <c r="D66" s="6" t="s">
        <v>708</v>
      </c>
      <c r="E66" s="12" t="s">
        <v>709</v>
      </c>
      <c r="F66" s="13" t="s">
        <v>710</v>
      </c>
      <c r="G66" s="13" t="s">
        <v>711</v>
      </c>
      <c r="H66" s="14"/>
    </row>
    <row r="67" ht="42.75" customHeight="1" spans="1:8">
      <c r="A67" s="6" t="s">
        <v>257</v>
      </c>
      <c r="B67" s="11" t="s">
        <v>686</v>
      </c>
      <c r="C67" s="11" t="s">
        <v>712</v>
      </c>
      <c r="D67" s="6" t="s">
        <v>491</v>
      </c>
      <c r="E67" s="12" t="s">
        <v>713</v>
      </c>
      <c r="F67" s="13" t="s">
        <v>693</v>
      </c>
      <c r="G67" s="13" t="s">
        <v>714</v>
      </c>
      <c r="H67" s="14"/>
    </row>
    <row r="68" ht="22.5" customHeight="1" spans="1:8">
      <c r="A68" s="6"/>
      <c r="B68" s="11" t="s">
        <v>715</v>
      </c>
      <c r="C68" s="11"/>
      <c r="D68" s="6"/>
      <c r="E68" s="12"/>
      <c r="F68" s="13"/>
      <c r="G68" s="13" t="s">
        <v>716</v>
      </c>
      <c r="H68" s="14"/>
    </row>
    <row r="69" ht="30.75" customHeight="1" spans="1:8">
      <c r="A69" s="6" t="s">
        <v>262</v>
      </c>
      <c r="B69" s="11" t="s">
        <v>562</v>
      </c>
      <c r="C69" s="11" t="s">
        <v>563</v>
      </c>
      <c r="D69" s="6" t="s">
        <v>534</v>
      </c>
      <c r="E69" s="12" t="s">
        <v>717</v>
      </c>
      <c r="F69" s="13" t="s">
        <v>565</v>
      </c>
      <c r="G69" s="13" t="s">
        <v>718</v>
      </c>
      <c r="H69" s="14"/>
    </row>
    <row r="70" ht="30.75" customHeight="1" spans="1:8">
      <c r="A70" s="6" t="s">
        <v>197</v>
      </c>
      <c r="B70" s="11" t="s">
        <v>567</v>
      </c>
      <c r="C70" s="11" t="s">
        <v>568</v>
      </c>
      <c r="D70" s="6" t="s">
        <v>534</v>
      </c>
      <c r="E70" s="12" t="s">
        <v>719</v>
      </c>
      <c r="F70" s="13" t="s">
        <v>570</v>
      </c>
      <c r="G70" s="13" t="s">
        <v>720</v>
      </c>
      <c r="H70" s="14"/>
    </row>
    <row r="71" ht="30.75" customHeight="1" spans="1:8">
      <c r="A71" s="6" t="s">
        <v>270</v>
      </c>
      <c r="B71" s="11" t="s">
        <v>572</v>
      </c>
      <c r="C71" s="11" t="s">
        <v>573</v>
      </c>
      <c r="D71" s="6" t="s">
        <v>534</v>
      </c>
      <c r="E71" s="12" t="s">
        <v>721</v>
      </c>
      <c r="F71" s="13" t="s">
        <v>575</v>
      </c>
      <c r="G71" s="13" t="s">
        <v>722</v>
      </c>
      <c r="H71" s="14"/>
    </row>
    <row r="72" ht="22.5" customHeight="1" spans="1:8">
      <c r="A72" s="6" t="s">
        <v>274</v>
      </c>
      <c r="B72" s="11" t="s">
        <v>577</v>
      </c>
      <c r="C72" s="11" t="s">
        <v>578</v>
      </c>
      <c r="D72" s="6" t="s">
        <v>534</v>
      </c>
      <c r="E72" s="12" t="s">
        <v>723</v>
      </c>
      <c r="F72" s="13" t="s">
        <v>580</v>
      </c>
      <c r="G72" s="13" t="s">
        <v>724</v>
      </c>
      <c r="H72" s="14"/>
    </row>
    <row r="73" ht="22.5" customHeight="1" spans="1:8">
      <c r="A73" s="15" t="s">
        <v>143</v>
      </c>
      <c r="B73" s="16"/>
      <c r="C73" s="16"/>
      <c r="D73" s="16"/>
      <c r="E73" s="16"/>
      <c r="F73" s="16"/>
      <c r="G73" s="17" t="s">
        <v>725</v>
      </c>
      <c r="H73" s="18"/>
    </row>
    <row r="74" ht="21" customHeight="1"/>
    <row r="75" ht="35.25" customHeight="1" spans="1:8">
      <c r="A75" s="1"/>
    </row>
    <row r="76" ht="22.5" customHeight="1" spans="1:8">
      <c r="A76" s="19"/>
      <c r="B76" s="19"/>
      <c r="C76" s="19"/>
      <c r="D76" s="19"/>
      <c r="E76" s="19"/>
      <c r="F76" s="19"/>
      <c r="G76" s="19"/>
      <c r="H76" s="19"/>
    </row>
    <row r="77" ht="0.5" customHeight="1"/>
    <row r="78" ht="22.5" customHeight="1" spans="1:8">
      <c r="A78" s="1" t="s">
        <v>89</v>
      </c>
      <c r="C78" s="2"/>
      <c r="D78" s="2"/>
      <c r="E78" s="2"/>
      <c r="F78" s="2"/>
      <c r="G78" s="2"/>
      <c r="H78" s="2"/>
    </row>
    <row r="79" ht="45" customHeight="1" spans="1:8">
      <c r="A79" s="3" t="s">
        <v>90</v>
      </c>
    </row>
    <row r="80" ht="22.5" customHeight="1" spans="1:8">
      <c r="A80" s="4" t="s">
        <v>559</v>
      </c>
      <c r="B80" s="5"/>
      <c r="C80" s="5"/>
      <c r="D80" s="5"/>
      <c r="E80" s="5"/>
      <c r="F80" s="4" t="s">
        <v>92</v>
      </c>
      <c r="G80" s="5"/>
      <c r="H80" s="5"/>
    </row>
    <row r="81" ht="22.5" customHeight="1" spans="1:8">
      <c r="A81" s="6" t="s">
        <v>22</v>
      </c>
      <c r="B81" s="6" t="s">
        <v>93</v>
      </c>
      <c r="C81" s="6" t="s">
        <v>94</v>
      </c>
      <c r="D81" s="6" t="s">
        <v>95</v>
      </c>
      <c r="E81" s="6" t="s">
        <v>96</v>
      </c>
      <c r="F81" s="6" t="s">
        <v>97</v>
      </c>
      <c r="G81" s="7"/>
      <c r="H81" s="8" t="s">
        <v>98</v>
      </c>
    </row>
    <row r="82" ht="40.5" customHeight="1" spans="1:8">
      <c r="A82" s="9"/>
      <c r="B82" s="9"/>
      <c r="C82" s="9"/>
      <c r="D82" s="9"/>
      <c r="E82" s="9"/>
      <c r="F82" s="6" t="s">
        <v>99</v>
      </c>
      <c r="G82" s="8" t="s">
        <v>100</v>
      </c>
      <c r="H82" s="10"/>
    </row>
    <row r="83" ht="22.5" customHeight="1" spans="1:8">
      <c r="A83" s="6" t="s">
        <v>280</v>
      </c>
      <c r="B83" s="11" t="s">
        <v>577</v>
      </c>
      <c r="C83" s="11" t="s">
        <v>582</v>
      </c>
      <c r="D83" s="6" t="s">
        <v>534</v>
      </c>
      <c r="E83" s="12" t="s">
        <v>723</v>
      </c>
      <c r="F83" s="13" t="s">
        <v>583</v>
      </c>
      <c r="G83" s="13" t="s">
        <v>726</v>
      </c>
      <c r="H83" s="14"/>
    </row>
    <row r="84" ht="22.5" customHeight="1" spans="1:8">
      <c r="A84" s="6" t="s">
        <v>285</v>
      </c>
      <c r="B84" s="11" t="s">
        <v>585</v>
      </c>
      <c r="C84" s="11" t="s">
        <v>586</v>
      </c>
      <c r="D84" s="6" t="s">
        <v>491</v>
      </c>
      <c r="E84" s="12" t="s">
        <v>727</v>
      </c>
      <c r="F84" s="13" t="s">
        <v>588</v>
      </c>
      <c r="G84" s="13" t="s">
        <v>728</v>
      </c>
      <c r="H84" s="14"/>
    </row>
    <row r="85" ht="22.5" customHeight="1" spans="1:8">
      <c r="A85" s="6" t="s">
        <v>289</v>
      </c>
      <c r="B85" s="11" t="s">
        <v>590</v>
      </c>
      <c r="C85" s="11" t="s">
        <v>591</v>
      </c>
      <c r="D85" s="6" t="s">
        <v>534</v>
      </c>
      <c r="E85" s="12" t="s">
        <v>729</v>
      </c>
      <c r="F85" s="13" t="s">
        <v>593</v>
      </c>
      <c r="G85" s="13" t="s">
        <v>730</v>
      </c>
      <c r="H85" s="14"/>
    </row>
    <row r="86" ht="22.5" customHeight="1" spans="1:8">
      <c r="A86" s="6" t="s">
        <v>295</v>
      </c>
      <c r="B86" s="11" t="s">
        <v>585</v>
      </c>
      <c r="C86" s="11" t="s">
        <v>595</v>
      </c>
      <c r="D86" s="6" t="s">
        <v>491</v>
      </c>
      <c r="E86" s="12" t="s">
        <v>731</v>
      </c>
      <c r="F86" s="13" t="s">
        <v>597</v>
      </c>
      <c r="G86" s="13" t="s">
        <v>732</v>
      </c>
      <c r="H86" s="14"/>
    </row>
    <row r="87" ht="22.5" customHeight="1" spans="1:8">
      <c r="A87" s="6" t="s">
        <v>299</v>
      </c>
      <c r="B87" s="11" t="s">
        <v>599</v>
      </c>
      <c r="C87" s="11" t="s">
        <v>600</v>
      </c>
      <c r="D87" s="6" t="s">
        <v>601</v>
      </c>
      <c r="E87" s="12" t="s">
        <v>733</v>
      </c>
      <c r="F87" s="13" t="s">
        <v>603</v>
      </c>
      <c r="G87" s="13" t="s">
        <v>734</v>
      </c>
      <c r="H87" s="14"/>
    </row>
    <row r="88" ht="22.5" customHeight="1" spans="1:8">
      <c r="A88" s="6" t="s">
        <v>306</v>
      </c>
      <c r="B88" s="11" t="s">
        <v>605</v>
      </c>
      <c r="C88" s="11" t="s">
        <v>735</v>
      </c>
      <c r="D88" s="6" t="s">
        <v>601</v>
      </c>
      <c r="E88" s="12" t="s">
        <v>736</v>
      </c>
      <c r="F88" s="13" t="s">
        <v>608</v>
      </c>
      <c r="G88" s="13" t="s">
        <v>737</v>
      </c>
      <c r="H88" s="14"/>
    </row>
    <row r="89" ht="42.75" customHeight="1" spans="1:8">
      <c r="A89" s="6" t="s">
        <v>310</v>
      </c>
      <c r="B89" s="11" t="s">
        <v>670</v>
      </c>
      <c r="C89" s="11" t="s">
        <v>738</v>
      </c>
      <c r="D89" s="6" t="s">
        <v>534</v>
      </c>
      <c r="E89" s="12" t="s">
        <v>739</v>
      </c>
      <c r="F89" s="13" t="s">
        <v>673</v>
      </c>
      <c r="G89" s="13" t="s">
        <v>740</v>
      </c>
      <c r="H89" s="14"/>
    </row>
    <row r="90" ht="42.75" customHeight="1" spans="1:8">
      <c r="A90" s="6" t="s">
        <v>154</v>
      </c>
      <c r="B90" s="11" t="s">
        <v>675</v>
      </c>
      <c r="C90" s="11" t="s">
        <v>741</v>
      </c>
      <c r="D90" s="6" t="s">
        <v>534</v>
      </c>
      <c r="E90" s="12" t="s">
        <v>742</v>
      </c>
      <c r="F90" s="13" t="s">
        <v>743</v>
      </c>
      <c r="G90" s="13" t="s">
        <v>744</v>
      </c>
      <c r="H90" s="14"/>
    </row>
    <row r="91" ht="42.75" customHeight="1" spans="1:8">
      <c r="A91" s="6" t="s">
        <v>317</v>
      </c>
      <c r="B91" s="11" t="s">
        <v>675</v>
      </c>
      <c r="C91" s="11" t="s">
        <v>745</v>
      </c>
      <c r="D91" s="6" t="s">
        <v>534</v>
      </c>
      <c r="E91" s="12" t="s">
        <v>746</v>
      </c>
      <c r="F91" s="13" t="s">
        <v>747</v>
      </c>
      <c r="G91" s="13" t="s">
        <v>748</v>
      </c>
      <c r="H91" s="14"/>
    </row>
    <row r="92" ht="42.75" customHeight="1" spans="1:8">
      <c r="A92" s="6" t="s">
        <v>321</v>
      </c>
      <c r="B92" s="11" t="s">
        <v>749</v>
      </c>
      <c r="C92" s="11" t="s">
        <v>750</v>
      </c>
      <c r="D92" s="6" t="s">
        <v>491</v>
      </c>
      <c r="E92" s="12" t="s">
        <v>751</v>
      </c>
      <c r="F92" s="13" t="s">
        <v>752</v>
      </c>
      <c r="G92" s="13" t="s">
        <v>753</v>
      </c>
      <c r="H92" s="14"/>
    </row>
    <row r="93" ht="42.75" customHeight="1" spans="1:8">
      <c r="A93" s="6" t="s">
        <v>325</v>
      </c>
      <c r="B93" s="11" t="s">
        <v>754</v>
      </c>
      <c r="C93" s="11" t="s">
        <v>755</v>
      </c>
      <c r="D93" s="6" t="s">
        <v>534</v>
      </c>
      <c r="E93" s="12" t="s">
        <v>756</v>
      </c>
      <c r="F93" s="13" t="s">
        <v>757</v>
      </c>
      <c r="G93" s="13" t="s">
        <v>758</v>
      </c>
      <c r="H93" s="14"/>
    </row>
    <row r="94" ht="42.75" customHeight="1" spans="1:8">
      <c r="A94" s="6" t="s">
        <v>329</v>
      </c>
      <c r="B94" s="11" t="s">
        <v>681</v>
      </c>
      <c r="C94" s="11" t="s">
        <v>759</v>
      </c>
      <c r="D94" s="6" t="s">
        <v>491</v>
      </c>
      <c r="E94" s="12" t="s">
        <v>760</v>
      </c>
      <c r="F94" s="13" t="s">
        <v>684</v>
      </c>
      <c r="G94" s="13" t="s">
        <v>761</v>
      </c>
      <c r="H94" s="14"/>
    </row>
    <row r="95" ht="53.25" customHeight="1" spans="1:8">
      <c r="A95" s="6" t="s">
        <v>334</v>
      </c>
      <c r="B95" s="11" t="s">
        <v>681</v>
      </c>
      <c r="C95" s="11" t="s">
        <v>762</v>
      </c>
      <c r="D95" s="6" t="s">
        <v>491</v>
      </c>
      <c r="E95" s="12" t="s">
        <v>763</v>
      </c>
      <c r="F95" s="13" t="s">
        <v>764</v>
      </c>
      <c r="G95" s="13" t="s">
        <v>765</v>
      </c>
      <c r="H95" s="14"/>
    </row>
    <row r="96" ht="42.75" customHeight="1" spans="1:8">
      <c r="A96" s="6" t="s">
        <v>339</v>
      </c>
      <c r="B96" s="11" t="s">
        <v>766</v>
      </c>
      <c r="C96" s="11" t="s">
        <v>767</v>
      </c>
      <c r="D96" s="6" t="s">
        <v>491</v>
      </c>
      <c r="E96" s="12" t="s">
        <v>768</v>
      </c>
      <c r="F96" s="13" t="s">
        <v>769</v>
      </c>
      <c r="G96" s="13" t="s">
        <v>770</v>
      </c>
      <c r="H96" s="14"/>
    </row>
    <row r="97" ht="42.75" customHeight="1" spans="1:8">
      <c r="A97" s="6" t="s">
        <v>344</v>
      </c>
      <c r="B97" s="11" t="s">
        <v>771</v>
      </c>
      <c r="C97" s="11" t="s">
        <v>772</v>
      </c>
      <c r="D97" s="6" t="s">
        <v>708</v>
      </c>
      <c r="E97" s="12" t="s">
        <v>773</v>
      </c>
      <c r="F97" s="13" t="s">
        <v>774</v>
      </c>
      <c r="G97" s="13" t="s">
        <v>775</v>
      </c>
      <c r="H97" s="14"/>
    </row>
    <row r="98" ht="22.5" customHeight="1" spans="1:8">
      <c r="A98" s="15" t="s">
        <v>143</v>
      </c>
      <c r="B98" s="16"/>
      <c r="C98" s="16"/>
      <c r="D98" s="16"/>
      <c r="E98" s="16"/>
      <c r="F98" s="16"/>
      <c r="G98" s="17" t="s">
        <v>776</v>
      </c>
      <c r="H98" s="18"/>
    </row>
    <row r="99" ht="21.75" customHeight="1"/>
    <row r="100" ht="35.25" customHeight="1" spans="1:8">
      <c r="A100" s="1"/>
    </row>
    <row r="101" ht="22.5" customHeight="1" spans="1:8">
      <c r="A101" s="19"/>
      <c r="B101" s="19"/>
      <c r="C101" s="19"/>
      <c r="D101" s="19"/>
      <c r="E101" s="19"/>
      <c r="F101" s="19"/>
      <c r="G101" s="19"/>
      <c r="H101" s="19"/>
    </row>
    <row r="102" ht="0.5" customHeight="1"/>
    <row r="103" ht="22.5" customHeight="1" spans="1:8">
      <c r="A103" s="1" t="s">
        <v>89</v>
      </c>
      <c r="C103" s="2"/>
      <c r="D103" s="2"/>
      <c r="E103" s="2"/>
      <c r="F103" s="2"/>
      <c r="G103" s="2"/>
      <c r="H103" s="2"/>
    </row>
    <row r="104" ht="45" customHeight="1" spans="1:8">
      <c r="A104" s="3" t="s">
        <v>90</v>
      </c>
    </row>
    <row r="105" ht="22.5" customHeight="1" spans="1:8">
      <c r="A105" s="4" t="s">
        <v>559</v>
      </c>
      <c r="B105" s="5"/>
      <c r="C105" s="5"/>
      <c r="D105" s="5"/>
      <c r="E105" s="5"/>
      <c r="F105" s="4" t="s">
        <v>92</v>
      </c>
      <c r="G105" s="5"/>
      <c r="H105" s="5"/>
    </row>
    <row r="106" ht="22.5" customHeight="1" spans="1:8">
      <c r="A106" s="6" t="s">
        <v>22</v>
      </c>
      <c r="B106" s="6" t="s">
        <v>93</v>
      </c>
      <c r="C106" s="6" t="s">
        <v>94</v>
      </c>
      <c r="D106" s="6" t="s">
        <v>95</v>
      </c>
      <c r="E106" s="6" t="s">
        <v>96</v>
      </c>
      <c r="F106" s="6" t="s">
        <v>97</v>
      </c>
      <c r="G106" s="7"/>
      <c r="H106" s="8" t="s">
        <v>98</v>
      </c>
    </row>
    <row r="107" ht="40.5" customHeight="1" spans="1:8">
      <c r="A107" s="9"/>
      <c r="B107" s="9"/>
      <c r="C107" s="9"/>
      <c r="D107" s="9"/>
      <c r="E107" s="9"/>
      <c r="F107" s="6" t="s">
        <v>99</v>
      </c>
      <c r="G107" s="8" t="s">
        <v>100</v>
      </c>
      <c r="H107" s="10"/>
    </row>
    <row r="108" ht="42.75" customHeight="1" spans="1:8">
      <c r="A108" s="6" t="s">
        <v>349</v>
      </c>
      <c r="B108" s="11" t="s">
        <v>777</v>
      </c>
      <c r="C108" s="11" t="s">
        <v>778</v>
      </c>
      <c r="D108" s="6" t="s">
        <v>491</v>
      </c>
      <c r="E108" s="12" t="s">
        <v>779</v>
      </c>
      <c r="F108" s="13" t="s">
        <v>780</v>
      </c>
      <c r="G108" s="13" t="s">
        <v>781</v>
      </c>
      <c r="H108" s="14"/>
    </row>
    <row r="109" ht="42.75" customHeight="1" spans="1:8">
      <c r="A109" s="6" t="s">
        <v>353</v>
      </c>
      <c r="B109" s="11" t="s">
        <v>777</v>
      </c>
      <c r="C109" s="11" t="s">
        <v>782</v>
      </c>
      <c r="D109" s="6" t="s">
        <v>491</v>
      </c>
      <c r="E109" s="12" t="s">
        <v>783</v>
      </c>
      <c r="F109" s="13" t="s">
        <v>780</v>
      </c>
      <c r="G109" s="13" t="s">
        <v>784</v>
      </c>
      <c r="H109" s="14"/>
    </row>
    <row r="110" ht="42.75" customHeight="1" spans="1:8">
      <c r="A110" s="6" t="s">
        <v>282</v>
      </c>
      <c r="B110" s="11" t="s">
        <v>777</v>
      </c>
      <c r="C110" s="11" t="s">
        <v>785</v>
      </c>
      <c r="D110" s="6" t="s">
        <v>491</v>
      </c>
      <c r="E110" s="12" t="s">
        <v>786</v>
      </c>
      <c r="F110" s="13" t="s">
        <v>787</v>
      </c>
      <c r="G110" s="13" t="s">
        <v>788</v>
      </c>
      <c r="H110" s="14"/>
    </row>
    <row r="111" ht="42.75" customHeight="1" spans="1:8">
      <c r="A111" s="6" t="s">
        <v>360</v>
      </c>
      <c r="B111" s="11" t="s">
        <v>789</v>
      </c>
      <c r="C111" s="11" t="s">
        <v>790</v>
      </c>
      <c r="D111" s="6" t="s">
        <v>491</v>
      </c>
      <c r="E111" s="12" t="s">
        <v>791</v>
      </c>
      <c r="F111" s="13" t="s">
        <v>792</v>
      </c>
      <c r="G111" s="13" t="s">
        <v>793</v>
      </c>
      <c r="H111" s="14"/>
    </row>
    <row r="112" ht="42.75" customHeight="1" spans="1:8">
      <c r="A112" s="6" t="s">
        <v>364</v>
      </c>
      <c r="B112" s="11" t="s">
        <v>638</v>
      </c>
      <c r="C112" s="11" t="s">
        <v>794</v>
      </c>
      <c r="D112" s="6" t="s">
        <v>547</v>
      </c>
      <c r="E112" s="12" t="s">
        <v>25</v>
      </c>
      <c r="F112" s="13" t="s">
        <v>795</v>
      </c>
      <c r="G112" s="13" t="s">
        <v>795</v>
      </c>
      <c r="H112" s="14"/>
    </row>
    <row r="113" ht="42.75" customHeight="1" spans="1:8">
      <c r="A113" s="6" t="s">
        <v>368</v>
      </c>
      <c r="B113" s="11" t="s">
        <v>638</v>
      </c>
      <c r="C113" s="11" t="s">
        <v>796</v>
      </c>
      <c r="D113" s="6" t="s">
        <v>547</v>
      </c>
      <c r="E113" s="12" t="s">
        <v>25</v>
      </c>
      <c r="F113" s="13" t="s">
        <v>797</v>
      </c>
      <c r="G113" s="13" t="s">
        <v>797</v>
      </c>
      <c r="H113" s="14"/>
    </row>
    <row r="114" ht="42.75" customHeight="1" spans="1:8">
      <c r="A114" s="6" t="s">
        <v>372</v>
      </c>
      <c r="B114" s="11" t="s">
        <v>638</v>
      </c>
      <c r="C114" s="11" t="s">
        <v>798</v>
      </c>
      <c r="D114" s="6" t="s">
        <v>547</v>
      </c>
      <c r="E114" s="12" t="s">
        <v>25</v>
      </c>
      <c r="F114" s="13" t="s">
        <v>799</v>
      </c>
      <c r="G114" s="13" t="s">
        <v>799</v>
      </c>
      <c r="H114" s="14"/>
    </row>
    <row r="115" ht="42.75" customHeight="1" spans="1:8">
      <c r="A115" s="6" t="s">
        <v>376</v>
      </c>
      <c r="B115" s="11" t="s">
        <v>686</v>
      </c>
      <c r="C115" s="11" t="s">
        <v>800</v>
      </c>
      <c r="D115" s="6" t="s">
        <v>491</v>
      </c>
      <c r="E115" s="12" t="s">
        <v>801</v>
      </c>
      <c r="F115" s="13" t="s">
        <v>689</v>
      </c>
      <c r="G115" s="13" t="s">
        <v>802</v>
      </c>
      <c r="H115" s="14"/>
    </row>
    <row r="116" ht="42.75" customHeight="1" spans="1:8">
      <c r="A116" s="6" t="s">
        <v>381</v>
      </c>
      <c r="B116" s="11" t="s">
        <v>691</v>
      </c>
      <c r="C116" s="11" t="s">
        <v>803</v>
      </c>
      <c r="D116" s="6" t="s">
        <v>491</v>
      </c>
      <c r="E116" s="12" t="s">
        <v>804</v>
      </c>
      <c r="F116" s="13" t="s">
        <v>693</v>
      </c>
      <c r="G116" s="13" t="s">
        <v>805</v>
      </c>
      <c r="H116" s="14"/>
    </row>
    <row r="117" ht="53.25" customHeight="1" spans="1:8">
      <c r="A117" s="6" t="s">
        <v>385</v>
      </c>
      <c r="B117" s="11" t="s">
        <v>806</v>
      </c>
      <c r="C117" s="11" t="s">
        <v>807</v>
      </c>
      <c r="D117" s="6" t="s">
        <v>808</v>
      </c>
      <c r="E117" s="12" t="s">
        <v>25</v>
      </c>
      <c r="F117" s="13" t="s">
        <v>809</v>
      </c>
      <c r="G117" s="13" t="s">
        <v>809</v>
      </c>
      <c r="H117" s="14"/>
    </row>
    <row r="118" ht="30.75" customHeight="1" spans="1:8">
      <c r="A118" s="6"/>
      <c r="B118" s="11" t="s">
        <v>810</v>
      </c>
      <c r="C118" s="11"/>
      <c r="D118" s="6"/>
      <c r="E118" s="12"/>
      <c r="F118" s="13"/>
      <c r="G118" s="13" t="s">
        <v>811</v>
      </c>
      <c r="H118" s="14"/>
    </row>
    <row r="119" ht="30.75" customHeight="1" spans="1:8">
      <c r="A119" s="6" t="s">
        <v>389</v>
      </c>
      <c r="B119" s="11" t="s">
        <v>562</v>
      </c>
      <c r="C119" s="11" t="s">
        <v>644</v>
      </c>
      <c r="D119" s="6" t="s">
        <v>534</v>
      </c>
      <c r="E119" s="12" t="s">
        <v>812</v>
      </c>
      <c r="F119" s="13" t="s">
        <v>646</v>
      </c>
      <c r="G119" s="13" t="s">
        <v>813</v>
      </c>
      <c r="H119" s="14"/>
    </row>
    <row r="120" ht="30.75" customHeight="1" spans="1:8">
      <c r="A120" s="6" t="s">
        <v>393</v>
      </c>
      <c r="B120" s="11" t="s">
        <v>567</v>
      </c>
      <c r="C120" s="11" t="s">
        <v>568</v>
      </c>
      <c r="D120" s="6" t="s">
        <v>534</v>
      </c>
      <c r="E120" s="12" t="s">
        <v>814</v>
      </c>
      <c r="F120" s="13" t="s">
        <v>570</v>
      </c>
      <c r="G120" s="13" t="s">
        <v>815</v>
      </c>
      <c r="H120" s="14"/>
    </row>
    <row r="121" ht="22.5" customHeight="1" spans="1:8">
      <c r="A121" s="15" t="s">
        <v>143</v>
      </c>
      <c r="B121" s="16"/>
      <c r="C121" s="16"/>
      <c r="D121" s="16"/>
      <c r="E121" s="16"/>
      <c r="F121" s="16"/>
      <c r="G121" s="17" t="s">
        <v>816</v>
      </c>
      <c r="H121" s="18"/>
    </row>
    <row r="122" ht="21.75" customHeight="1"/>
    <row r="123" ht="35.25" customHeight="1" spans="1:8">
      <c r="A123" s="1"/>
    </row>
    <row r="124" ht="22.5" customHeight="1" spans="1:8">
      <c r="A124" s="19"/>
      <c r="B124" s="19"/>
      <c r="C124" s="19"/>
      <c r="D124" s="19"/>
      <c r="E124" s="19"/>
      <c r="F124" s="19"/>
      <c r="G124" s="19"/>
      <c r="H124" s="19"/>
    </row>
    <row r="125" ht="0.5" customHeight="1"/>
    <row r="126" ht="22.5" customHeight="1" spans="1:8">
      <c r="A126" s="1" t="s">
        <v>89</v>
      </c>
      <c r="C126" s="2"/>
      <c r="D126" s="2"/>
      <c r="E126" s="2"/>
      <c r="F126" s="2"/>
      <c r="G126" s="2"/>
      <c r="H126" s="2"/>
    </row>
    <row r="127" ht="45" customHeight="1" spans="1:8">
      <c r="A127" s="3" t="s">
        <v>90</v>
      </c>
    </row>
    <row r="128" ht="22.5" customHeight="1" spans="1:8">
      <c r="A128" s="4" t="s">
        <v>559</v>
      </c>
      <c r="B128" s="5"/>
      <c r="C128" s="5"/>
      <c r="D128" s="5"/>
      <c r="E128" s="5"/>
      <c r="F128" s="4" t="s">
        <v>92</v>
      </c>
      <c r="G128" s="5"/>
      <c r="H128" s="5"/>
    </row>
    <row r="129" ht="22.5" customHeight="1" spans="1:8">
      <c r="A129" s="6" t="s">
        <v>22</v>
      </c>
      <c r="B129" s="6" t="s">
        <v>93</v>
      </c>
      <c r="C129" s="6" t="s">
        <v>94</v>
      </c>
      <c r="D129" s="6" t="s">
        <v>95</v>
      </c>
      <c r="E129" s="6" t="s">
        <v>96</v>
      </c>
      <c r="F129" s="6" t="s">
        <v>97</v>
      </c>
      <c r="G129" s="7"/>
      <c r="H129" s="8" t="s">
        <v>98</v>
      </c>
    </row>
    <row r="130" ht="40.5" customHeight="1" spans="1:8">
      <c r="A130" s="9"/>
      <c r="B130" s="9"/>
      <c r="C130" s="9"/>
      <c r="D130" s="9"/>
      <c r="E130" s="9"/>
      <c r="F130" s="6" t="s">
        <v>99</v>
      </c>
      <c r="G130" s="8" t="s">
        <v>100</v>
      </c>
      <c r="H130" s="10"/>
    </row>
    <row r="131" ht="30.75" customHeight="1" spans="1:8">
      <c r="A131" s="6" t="s">
        <v>150</v>
      </c>
      <c r="B131" s="11" t="s">
        <v>572</v>
      </c>
      <c r="C131" s="11" t="s">
        <v>573</v>
      </c>
      <c r="D131" s="6" t="s">
        <v>534</v>
      </c>
      <c r="E131" s="12" t="s">
        <v>817</v>
      </c>
      <c r="F131" s="13" t="s">
        <v>575</v>
      </c>
      <c r="G131" s="13" t="s">
        <v>818</v>
      </c>
      <c r="H131" s="14"/>
    </row>
    <row r="132" ht="22.5" customHeight="1" spans="1:8">
      <c r="A132" s="6" t="s">
        <v>400</v>
      </c>
      <c r="B132" s="11" t="s">
        <v>577</v>
      </c>
      <c r="C132" s="11" t="s">
        <v>578</v>
      </c>
      <c r="D132" s="6" t="s">
        <v>534</v>
      </c>
      <c r="E132" s="12" t="s">
        <v>819</v>
      </c>
      <c r="F132" s="13" t="s">
        <v>580</v>
      </c>
      <c r="G132" s="13" t="s">
        <v>820</v>
      </c>
      <c r="H132" s="14"/>
    </row>
    <row r="133" ht="22.5" customHeight="1" spans="1:8">
      <c r="A133" s="6" t="s">
        <v>403</v>
      </c>
      <c r="B133" s="11" t="s">
        <v>577</v>
      </c>
      <c r="C133" s="11" t="s">
        <v>582</v>
      </c>
      <c r="D133" s="6" t="s">
        <v>534</v>
      </c>
      <c r="E133" s="12" t="s">
        <v>819</v>
      </c>
      <c r="F133" s="13" t="s">
        <v>583</v>
      </c>
      <c r="G133" s="13" t="s">
        <v>821</v>
      </c>
      <c r="H133" s="14"/>
    </row>
    <row r="134" ht="22.5" customHeight="1" spans="1:8">
      <c r="A134" s="6" t="s">
        <v>407</v>
      </c>
      <c r="B134" s="11" t="s">
        <v>585</v>
      </c>
      <c r="C134" s="11" t="s">
        <v>586</v>
      </c>
      <c r="D134" s="6" t="s">
        <v>491</v>
      </c>
      <c r="E134" s="12" t="s">
        <v>822</v>
      </c>
      <c r="F134" s="13" t="s">
        <v>588</v>
      </c>
      <c r="G134" s="13" t="s">
        <v>823</v>
      </c>
      <c r="H134" s="14"/>
    </row>
    <row r="135" ht="22.5" customHeight="1" spans="1:8">
      <c r="A135" s="6" t="s">
        <v>410</v>
      </c>
      <c r="B135" s="11" t="s">
        <v>590</v>
      </c>
      <c r="C135" s="11" t="s">
        <v>591</v>
      </c>
      <c r="D135" s="6" t="s">
        <v>534</v>
      </c>
      <c r="E135" s="12" t="s">
        <v>824</v>
      </c>
      <c r="F135" s="13" t="s">
        <v>593</v>
      </c>
      <c r="G135" s="13" t="s">
        <v>825</v>
      </c>
      <c r="H135" s="14"/>
    </row>
    <row r="136" ht="22.5" customHeight="1" spans="1:8">
      <c r="A136" s="6" t="s">
        <v>165</v>
      </c>
      <c r="B136" s="11" t="s">
        <v>585</v>
      </c>
      <c r="C136" s="11" t="s">
        <v>595</v>
      </c>
      <c r="D136" s="6" t="s">
        <v>491</v>
      </c>
      <c r="E136" s="12" t="s">
        <v>826</v>
      </c>
      <c r="F136" s="13" t="s">
        <v>597</v>
      </c>
      <c r="G136" s="13" t="s">
        <v>827</v>
      </c>
      <c r="H136" s="14"/>
    </row>
    <row r="137" ht="22.5" customHeight="1" spans="1:8">
      <c r="A137" s="6" t="s">
        <v>417</v>
      </c>
      <c r="B137" s="11" t="s">
        <v>599</v>
      </c>
      <c r="C137" s="11" t="s">
        <v>600</v>
      </c>
      <c r="D137" s="6" t="s">
        <v>601</v>
      </c>
      <c r="E137" s="12" t="s">
        <v>828</v>
      </c>
      <c r="F137" s="13" t="s">
        <v>603</v>
      </c>
      <c r="G137" s="13" t="s">
        <v>829</v>
      </c>
      <c r="H137" s="14"/>
    </row>
    <row r="138" ht="22.5" customHeight="1" spans="1:8">
      <c r="A138" s="6" t="s">
        <v>420</v>
      </c>
      <c r="B138" s="11" t="s">
        <v>605</v>
      </c>
      <c r="C138" s="11" t="s">
        <v>664</v>
      </c>
      <c r="D138" s="6" t="s">
        <v>601</v>
      </c>
      <c r="E138" s="12" t="s">
        <v>830</v>
      </c>
      <c r="F138" s="13" t="s">
        <v>608</v>
      </c>
      <c r="G138" s="13" t="s">
        <v>831</v>
      </c>
      <c r="H138" s="14"/>
    </row>
    <row r="139" ht="42.75" customHeight="1" spans="1:8">
      <c r="A139" s="6" t="s">
        <v>424</v>
      </c>
      <c r="B139" s="11" t="s">
        <v>670</v>
      </c>
      <c r="C139" s="11" t="s">
        <v>738</v>
      </c>
      <c r="D139" s="6" t="s">
        <v>534</v>
      </c>
      <c r="E139" s="12" t="s">
        <v>832</v>
      </c>
      <c r="F139" s="13" t="s">
        <v>673</v>
      </c>
      <c r="G139" s="13" t="s">
        <v>833</v>
      </c>
      <c r="H139" s="14"/>
    </row>
    <row r="140" ht="42.75" customHeight="1" spans="1:8">
      <c r="A140" s="6" t="s">
        <v>428</v>
      </c>
      <c r="B140" s="11" t="s">
        <v>675</v>
      </c>
      <c r="C140" s="11" t="s">
        <v>834</v>
      </c>
      <c r="D140" s="6" t="s">
        <v>534</v>
      </c>
      <c r="E140" s="12" t="s">
        <v>835</v>
      </c>
      <c r="F140" s="13" t="s">
        <v>678</v>
      </c>
      <c r="G140" s="13" t="s">
        <v>836</v>
      </c>
      <c r="H140" s="14"/>
    </row>
    <row r="141" ht="42.75" customHeight="1" spans="1:8">
      <c r="A141" s="6" t="s">
        <v>244</v>
      </c>
      <c r="B141" s="11" t="s">
        <v>681</v>
      </c>
      <c r="C141" s="11" t="s">
        <v>837</v>
      </c>
      <c r="D141" s="6" t="s">
        <v>491</v>
      </c>
      <c r="E141" s="12" t="s">
        <v>838</v>
      </c>
      <c r="F141" s="13" t="s">
        <v>684</v>
      </c>
      <c r="G141" s="13" t="s">
        <v>839</v>
      </c>
      <c r="H141" s="14"/>
    </row>
    <row r="142" ht="42.75" customHeight="1" spans="1:8">
      <c r="A142" s="6" t="s">
        <v>434</v>
      </c>
      <c r="B142" s="11" t="s">
        <v>771</v>
      </c>
      <c r="C142" s="11" t="s">
        <v>840</v>
      </c>
      <c r="D142" s="6" t="s">
        <v>708</v>
      </c>
      <c r="E142" s="12" t="s">
        <v>841</v>
      </c>
      <c r="F142" s="13" t="s">
        <v>842</v>
      </c>
      <c r="G142" s="13" t="s">
        <v>843</v>
      </c>
      <c r="H142" s="14"/>
    </row>
    <row r="143" ht="42.75" customHeight="1" spans="1:8">
      <c r="A143" s="6" t="s">
        <v>439</v>
      </c>
      <c r="B143" s="11" t="s">
        <v>771</v>
      </c>
      <c r="C143" s="11" t="s">
        <v>844</v>
      </c>
      <c r="D143" s="6" t="s">
        <v>708</v>
      </c>
      <c r="E143" s="12" t="s">
        <v>845</v>
      </c>
      <c r="F143" s="13" t="s">
        <v>846</v>
      </c>
      <c r="G143" s="13" t="s">
        <v>847</v>
      </c>
      <c r="H143" s="14"/>
    </row>
    <row r="144" ht="42.75" customHeight="1" spans="1:8">
      <c r="A144" s="6" t="s">
        <v>443</v>
      </c>
      <c r="B144" s="11" t="s">
        <v>754</v>
      </c>
      <c r="C144" s="11" t="s">
        <v>848</v>
      </c>
      <c r="D144" s="6" t="s">
        <v>534</v>
      </c>
      <c r="E144" s="12" t="s">
        <v>849</v>
      </c>
      <c r="F144" s="13" t="s">
        <v>757</v>
      </c>
      <c r="G144" s="13" t="s">
        <v>850</v>
      </c>
      <c r="H144" s="14"/>
    </row>
    <row r="145" ht="42.75" customHeight="1" spans="1:8">
      <c r="A145" s="6" t="s">
        <v>446</v>
      </c>
      <c r="B145" s="11" t="s">
        <v>686</v>
      </c>
      <c r="C145" s="11" t="s">
        <v>851</v>
      </c>
      <c r="D145" s="6" t="s">
        <v>491</v>
      </c>
      <c r="E145" s="12" t="s">
        <v>852</v>
      </c>
      <c r="F145" s="13" t="s">
        <v>689</v>
      </c>
      <c r="G145" s="13" t="s">
        <v>853</v>
      </c>
      <c r="H145" s="14"/>
    </row>
    <row r="146" ht="42.75" customHeight="1" spans="1:8">
      <c r="A146" s="6" t="s">
        <v>341</v>
      </c>
      <c r="B146" s="11" t="s">
        <v>691</v>
      </c>
      <c r="C146" s="11" t="s">
        <v>854</v>
      </c>
      <c r="D146" s="6" t="s">
        <v>491</v>
      </c>
      <c r="E146" s="12" t="s">
        <v>855</v>
      </c>
      <c r="F146" s="13" t="s">
        <v>693</v>
      </c>
      <c r="G146" s="13" t="s">
        <v>856</v>
      </c>
      <c r="H146" s="14"/>
    </row>
    <row r="147" ht="22.5" customHeight="1" spans="1:8">
      <c r="A147" s="15" t="s">
        <v>143</v>
      </c>
      <c r="B147" s="16"/>
      <c r="C147" s="16"/>
      <c r="D147" s="16"/>
      <c r="E147" s="16"/>
      <c r="F147" s="16"/>
      <c r="G147" s="17" t="s">
        <v>857</v>
      </c>
      <c r="H147" s="18"/>
    </row>
    <row r="148" ht="21.75" customHeight="1"/>
    <row r="149" ht="35.25" customHeight="1" spans="1:8">
      <c r="A149" s="1"/>
    </row>
    <row r="150" ht="22.5" customHeight="1" spans="1:8">
      <c r="A150" s="19"/>
      <c r="B150" s="19"/>
      <c r="C150" s="19"/>
      <c r="D150" s="19"/>
      <c r="E150" s="19"/>
      <c r="F150" s="19"/>
      <c r="G150" s="19"/>
      <c r="H150" s="19"/>
    </row>
    <row r="151" ht="0.5" customHeight="1"/>
    <row r="152" ht="22.5" customHeight="1" spans="1:8">
      <c r="A152" s="1" t="s">
        <v>89</v>
      </c>
      <c r="C152" s="2"/>
      <c r="D152" s="2"/>
      <c r="E152" s="2"/>
      <c r="F152" s="2"/>
      <c r="G152" s="2"/>
      <c r="H152" s="2"/>
    </row>
    <row r="153" ht="45" customHeight="1" spans="1:8">
      <c r="A153" s="3" t="s">
        <v>90</v>
      </c>
    </row>
    <row r="154" ht="22.5" customHeight="1" spans="1:8">
      <c r="A154" s="4" t="s">
        <v>559</v>
      </c>
      <c r="B154" s="5"/>
      <c r="C154" s="5"/>
      <c r="D154" s="5"/>
      <c r="E154" s="5"/>
      <c r="F154" s="4" t="s">
        <v>92</v>
      </c>
      <c r="G154" s="5"/>
      <c r="H154" s="5"/>
    </row>
    <row r="155" ht="22.5" customHeight="1" spans="1:8">
      <c r="A155" s="6" t="s">
        <v>22</v>
      </c>
      <c r="B155" s="6" t="s">
        <v>93</v>
      </c>
      <c r="C155" s="6" t="s">
        <v>94</v>
      </c>
      <c r="D155" s="6" t="s">
        <v>95</v>
      </c>
      <c r="E155" s="6" t="s">
        <v>96</v>
      </c>
      <c r="F155" s="6" t="s">
        <v>97</v>
      </c>
      <c r="G155" s="7"/>
      <c r="H155" s="8" t="s">
        <v>98</v>
      </c>
    </row>
    <row r="156" ht="40.5" customHeight="1" spans="1:8">
      <c r="A156" s="9"/>
      <c r="B156" s="9"/>
      <c r="C156" s="9"/>
      <c r="D156" s="9"/>
      <c r="E156" s="9"/>
      <c r="F156" s="6" t="s">
        <v>99</v>
      </c>
      <c r="G156" s="8" t="s">
        <v>100</v>
      </c>
      <c r="H156" s="10"/>
    </row>
    <row r="157" ht="30.75" customHeight="1" spans="1:8">
      <c r="A157" s="6"/>
      <c r="B157" s="11" t="s">
        <v>858</v>
      </c>
      <c r="C157" s="11"/>
      <c r="D157" s="6"/>
      <c r="E157" s="12"/>
      <c r="F157" s="13"/>
      <c r="G157" s="13" t="s">
        <v>859</v>
      </c>
      <c r="H157" s="14"/>
    </row>
    <row r="158" ht="22.5" customHeight="1" spans="1:8">
      <c r="A158" s="6" t="s">
        <v>452</v>
      </c>
      <c r="B158" s="11" t="s">
        <v>577</v>
      </c>
      <c r="C158" s="11" t="s">
        <v>578</v>
      </c>
      <c r="D158" s="6" t="s">
        <v>534</v>
      </c>
      <c r="E158" s="12" t="s">
        <v>860</v>
      </c>
      <c r="F158" s="13" t="s">
        <v>580</v>
      </c>
      <c r="G158" s="13" t="s">
        <v>861</v>
      </c>
      <c r="H158" s="14"/>
    </row>
    <row r="159" ht="22.5" customHeight="1" spans="1:8">
      <c r="A159" s="6" t="s">
        <v>455</v>
      </c>
      <c r="B159" s="11" t="s">
        <v>577</v>
      </c>
      <c r="C159" s="11" t="s">
        <v>862</v>
      </c>
      <c r="D159" s="6" t="s">
        <v>534</v>
      </c>
      <c r="E159" s="12" t="s">
        <v>863</v>
      </c>
      <c r="F159" s="13" t="s">
        <v>583</v>
      </c>
      <c r="G159" s="13" t="s">
        <v>864</v>
      </c>
      <c r="H159" s="14"/>
    </row>
    <row r="160" ht="22.5" customHeight="1" spans="1:8">
      <c r="A160" s="6" t="s">
        <v>460</v>
      </c>
      <c r="B160" s="11" t="s">
        <v>585</v>
      </c>
      <c r="C160" s="11" t="s">
        <v>586</v>
      </c>
      <c r="D160" s="6" t="s">
        <v>491</v>
      </c>
      <c r="E160" s="12" t="s">
        <v>865</v>
      </c>
      <c r="F160" s="13" t="s">
        <v>588</v>
      </c>
      <c r="G160" s="13" t="s">
        <v>866</v>
      </c>
      <c r="H160" s="14"/>
    </row>
    <row r="161" ht="42.75" customHeight="1" spans="1:8">
      <c r="A161" s="6" t="s">
        <v>464</v>
      </c>
      <c r="B161" s="11" t="s">
        <v>867</v>
      </c>
      <c r="C161" s="11" t="s">
        <v>868</v>
      </c>
      <c r="D161" s="6" t="s">
        <v>601</v>
      </c>
      <c r="E161" s="12" t="s">
        <v>869</v>
      </c>
      <c r="F161" s="13" t="s">
        <v>870</v>
      </c>
      <c r="G161" s="13" t="s">
        <v>871</v>
      </c>
      <c r="H161" s="14"/>
    </row>
    <row r="162" ht="22.5" customHeight="1" spans="1:8">
      <c r="A162" s="6" t="s">
        <v>292</v>
      </c>
      <c r="B162" s="11" t="s">
        <v>872</v>
      </c>
      <c r="C162" s="11" t="s">
        <v>873</v>
      </c>
      <c r="D162" s="6" t="s">
        <v>491</v>
      </c>
      <c r="E162" s="12" t="s">
        <v>874</v>
      </c>
      <c r="F162" s="13" t="s">
        <v>875</v>
      </c>
      <c r="G162" s="13" t="s">
        <v>876</v>
      </c>
      <c r="H162" s="14"/>
    </row>
    <row r="163" ht="22.5" customHeight="1" spans="1:8">
      <c r="A163" s="6" t="s">
        <v>471</v>
      </c>
      <c r="B163" s="11" t="s">
        <v>877</v>
      </c>
      <c r="C163" s="11" t="s">
        <v>878</v>
      </c>
      <c r="D163" s="6" t="s">
        <v>534</v>
      </c>
      <c r="E163" s="12" t="s">
        <v>879</v>
      </c>
      <c r="F163" s="13" t="s">
        <v>880</v>
      </c>
      <c r="G163" s="13" t="s">
        <v>881</v>
      </c>
      <c r="H163" s="14"/>
    </row>
    <row r="164" ht="22.5" customHeight="1" spans="1:8">
      <c r="A164" s="6" t="s">
        <v>475</v>
      </c>
      <c r="B164" s="11" t="s">
        <v>599</v>
      </c>
      <c r="C164" s="11" t="s">
        <v>882</v>
      </c>
      <c r="D164" s="6" t="s">
        <v>601</v>
      </c>
      <c r="E164" s="12" t="s">
        <v>883</v>
      </c>
      <c r="F164" s="13" t="s">
        <v>884</v>
      </c>
      <c r="G164" s="13" t="s">
        <v>885</v>
      </c>
      <c r="H164" s="14"/>
    </row>
    <row r="165" ht="22.5" customHeight="1" spans="1:8">
      <c r="A165" s="6" t="s">
        <v>479</v>
      </c>
      <c r="B165" s="11" t="s">
        <v>886</v>
      </c>
      <c r="C165" s="11" t="s">
        <v>887</v>
      </c>
      <c r="D165" s="6" t="s">
        <v>534</v>
      </c>
      <c r="E165" s="12" t="s">
        <v>888</v>
      </c>
      <c r="F165" s="13" t="s">
        <v>889</v>
      </c>
      <c r="G165" s="13" t="s">
        <v>890</v>
      </c>
      <c r="H165" s="14"/>
    </row>
    <row r="166" ht="30.75" customHeight="1" spans="1:8">
      <c r="A166" s="6" t="s">
        <v>483</v>
      </c>
      <c r="B166" s="11" t="s">
        <v>891</v>
      </c>
      <c r="C166" s="11" t="s">
        <v>892</v>
      </c>
      <c r="D166" s="6" t="s">
        <v>534</v>
      </c>
      <c r="E166" s="12" t="s">
        <v>893</v>
      </c>
      <c r="F166" s="13" t="s">
        <v>894</v>
      </c>
      <c r="G166" s="13" t="s">
        <v>895</v>
      </c>
      <c r="H166" s="14"/>
    </row>
    <row r="167" ht="22.5" customHeight="1" spans="1:8">
      <c r="A167" s="6" t="s">
        <v>336</v>
      </c>
      <c r="B167" s="11" t="s">
        <v>896</v>
      </c>
      <c r="C167" s="11" t="s">
        <v>897</v>
      </c>
      <c r="D167" s="6" t="s">
        <v>491</v>
      </c>
      <c r="E167" s="12" t="s">
        <v>898</v>
      </c>
      <c r="F167" s="13" t="s">
        <v>899</v>
      </c>
      <c r="G167" s="13" t="s">
        <v>900</v>
      </c>
      <c r="H167" s="14"/>
    </row>
    <row r="168" ht="30.75" customHeight="1" spans="1:8">
      <c r="A168" s="6" t="s">
        <v>488</v>
      </c>
      <c r="B168" s="11" t="s">
        <v>901</v>
      </c>
      <c r="C168" s="11" t="s">
        <v>902</v>
      </c>
      <c r="D168" s="6" t="s">
        <v>491</v>
      </c>
      <c r="E168" s="12" t="s">
        <v>903</v>
      </c>
      <c r="F168" s="13" t="s">
        <v>904</v>
      </c>
      <c r="G168" s="13" t="s">
        <v>905</v>
      </c>
      <c r="H168" s="14"/>
    </row>
    <row r="169" ht="30.75" customHeight="1" spans="1:8">
      <c r="A169" s="6" t="s">
        <v>495</v>
      </c>
      <c r="B169" s="11" t="s">
        <v>906</v>
      </c>
      <c r="C169" s="11" t="s">
        <v>902</v>
      </c>
      <c r="D169" s="6" t="s">
        <v>491</v>
      </c>
      <c r="E169" s="12" t="s">
        <v>907</v>
      </c>
      <c r="F169" s="13" t="s">
        <v>908</v>
      </c>
      <c r="G169" s="13" t="s">
        <v>909</v>
      </c>
      <c r="H169" s="14"/>
    </row>
    <row r="170" ht="30.75" customHeight="1" spans="1:8">
      <c r="A170" s="6" t="s">
        <v>501</v>
      </c>
      <c r="B170" s="11" t="s">
        <v>910</v>
      </c>
      <c r="C170" s="11" t="s">
        <v>902</v>
      </c>
      <c r="D170" s="6" t="s">
        <v>491</v>
      </c>
      <c r="E170" s="12" t="s">
        <v>911</v>
      </c>
      <c r="F170" s="13" t="s">
        <v>912</v>
      </c>
      <c r="G170" s="13" t="s">
        <v>913</v>
      </c>
      <c r="H170" s="14"/>
    </row>
    <row r="171" ht="22.5" customHeight="1" spans="1:8">
      <c r="A171" s="6" t="s">
        <v>506</v>
      </c>
      <c r="B171" s="11" t="s">
        <v>914</v>
      </c>
      <c r="C171" s="11" t="s">
        <v>915</v>
      </c>
      <c r="D171" s="6" t="s">
        <v>808</v>
      </c>
      <c r="E171" s="12" t="s">
        <v>124</v>
      </c>
      <c r="F171" s="13" t="s">
        <v>916</v>
      </c>
      <c r="G171" s="13" t="s">
        <v>917</v>
      </c>
      <c r="H171" s="14"/>
    </row>
    <row r="172" ht="42.75" customHeight="1" spans="1:8">
      <c r="A172" s="6" t="s">
        <v>158</v>
      </c>
      <c r="B172" s="11" t="s">
        <v>749</v>
      </c>
      <c r="C172" s="11" t="s">
        <v>918</v>
      </c>
      <c r="D172" s="6" t="s">
        <v>491</v>
      </c>
      <c r="E172" s="12" t="s">
        <v>791</v>
      </c>
      <c r="F172" s="13" t="s">
        <v>919</v>
      </c>
      <c r="G172" s="13" t="s">
        <v>920</v>
      </c>
      <c r="H172" s="14"/>
    </row>
    <row r="173" ht="22.5" customHeight="1" spans="1:8">
      <c r="A173" s="6" t="s">
        <v>514</v>
      </c>
      <c r="B173" s="11" t="s">
        <v>921</v>
      </c>
      <c r="C173" s="11" t="s">
        <v>922</v>
      </c>
      <c r="D173" s="6" t="s">
        <v>923</v>
      </c>
      <c r="E173" s="12" t="s">
        <v>124</v>
      </c>
      <c r="F173" s="13" t="s">
        <v>924</v>
      </c>
      <c r="G173" s="13" t="s">
        <v>925</v>
      </c>
      <c r="H173" s="14"/>
    </row>
    <row r="174" ht="22.5" customHeight="1" spans="1:8">
      <c r="A174" s="6" t="s">
        <v>518</v>
      </c>
      <c r="B174" s="11" t="s">
        <v>926</v>
      </c>
      <c r="C174" s="11" t="s">
        <v>927</v>
      </c>
      <c r="D174" s="6" t="s">
        <v>923</v>
      </c>
      <c r="E174" s="12" t="s">
        <v>25</v>
      </c>
      <c r="F174" s="13" t="s">
        <v>928</v>
      </c>
      <c r="G174" s="13" t="s">
        <v>928</v>
      </c>
      <c r="H174" s="14"/>
    </row>
    <row r="175" ht="53.25" customHeight="1" spans="1:8">
      <c r="A175" s="6" t="s">
        <v>331</v>
      </c>
      <c r="B175" s="11" t="s">
        <v>620</v>
      </c>
      <c r="C175" s="11" t="s">
        <v>929</v>
      </c>
      <c r="D175" s="6" t="s">
        <v>491</v>
      </c>
      <c r="E175" s="12" t="s">
        <v>930</v>
      </c>
      <c r="F175" s="13" t="s">
        <v>931</v>
      </c>
      <c r="G175" s="13" t="s">
        <v>932</v>
      </c>
      <c r="H175" s="14"/>
    </row>
    <row r="176" ht="22.5" customHeight="1" spans="1:8">
      <c r="A176" s="15" t="s">
        <v>143</v>
      </c>
      <c r="B176" s="16"/>
      <c r="C176" s="16"/>
      <c r="D176" s="16"/>
      <c r="E176" s="16"/>
      <c r="F176" s="16"/>
      <c r="G176" s="17" t="s">
        <v>933</v>
      </c>
      <c r="H176" s="18"/>
    </row>
    <row r="177" ht="12" customHeight="1"/>
    <row r="178" ht="35.25" customHeight="1" spans="1:8">
      <c r="A178" s="1"/>
    </row>
    <row r="179" ht="22.5" customHeight="1" spans="1:8">
      <c r="A179" s="19"/>
      <c r="B179" s="19"/>
      <c r="C179" s="19"/>
      <c r="D179" s="19"/>
      <c r="E179" s="19"/>
      <c r="F179" s="19"/>
      <c r="G179" s="19"/>
      <c r="H179" s="19"/>
    </row>
    <row r="180" ht="0.5" customHeight="1"/>
    <row r="181" ht="22.5" customHeight="1" spans="1:8">
      <c r="A181" s="1" t="s">
        <v>89</v>
      </c>
      <c r="C181" s="2"/>
      <c r="D181" s="2"/>
      <c r="E181" s="2"/>
      <c r="F181" s="2"/>
      <c r="G181" s="2"/>
      <c r="H181" s="2"/>
    </row>
    <row r="182" ht="45" customHeight="1" spans="1:8">
      <c r="A182" s="3" t="s">
        <v>90</v>
      </c>
    </row>
    <row r="183" ht="22.5" customHeight="1" spans="1:8">
      <c r="A183" s="4" t="s">
        <v>559</v>
      </c>
      <c r="B183" s="5"/>
      <c r="C183" s="5"/>
      <c r="D183" s="5"/>
      <c r="E183" s="5"/>
      <c r="F183" s="4" t="s">
        <v>92</v>
      </c>
      <c r="G183" s="5"/>
      <c r="H183" s="5"/>
    </row>
    <row r="184" ht="22.5" customHeight="1" spans="1:8">
      <c r="A184" s="6" t="s">
        <v>22</v>
      </c>
      <c r="B184" s="6" t="s">
        <v>93</v>
      </c>
      <c r="C184" s="6" t="s">
        <v>94</v>
      </c>
      <c r="D184" s="6" t="s">
        <v>95</v>
      </c>
      <c r="E184" s="6" t="s">
        <v>96</v>
      </c>
      <c r="F184" s="6" t="s">
        <v>97</v>
      </c>
      <c r="G184" s="7"/>
      <c r="H184" s="8" t="s">
        <v>98</v>
      </c>
    </row>
    <row r="185" ht="40.5" customHeight="1" spans="1:8">
      <c r="A185" s="9"/>
      <c r="B185" s="9"/>
      <c r="C185" s="9"/>
      <c r="D185" s="9"/>
      <c r="E185" s="9"/>
      <c r="F185" s="6" t="s">
        <v>99</v>
      </c>
      <c r="G185" s="8" t="s">
        <v>100</v>
      </c>
      <c r="H185" s="10"/>
    </row>
    <row r="186" ht="42.75" customHeight="1" spans="1:8">
      <c r="A186" s="6" t="s">
        <v>526</v>
      </c>
      <c r="B186" s="11" t="s">
        <v>675</v>
      </c>
      <c r="C186" s="11" t="s">
        <v>934</v>
      </c>
      <c r="D186" s="6" t="s">
        <v>534</v>
      </c>
      <c r="E186" s="12" t="s">
        <v>935</v>
      </c>
      <c r="F186" s="13" t="s">
        <v>678</v>
      </c>
      <c r="G186" s="13" t="s">
        <v>936</v>
      </c>
      <c r="H186" s="14"/>
    </row>
    <row r="187" ht="42.75" customHeight="1" spans="1:8">
      <c r="A187" s="6" t="s">
        <v>532</v>
      </c>
      <c r="B187" s="11" t="s">
        <v>681</v>
      </c>
      <c r="C187" s="11" t="s">
        <v>937</v>
      </c>
      <c r="D187" s="6" t="s">
        <v>491</v>
      </c>
      <c r="E187" s="12" t="s">
        <v>930</v>
      </c>
      <c r="F187" s="13" t="s">
        <v>684</v>
      </c>
      <c r="G187" s="13" t="s">
        <v>938</v>
      </c>
      <c r="H187" s="14"/>
    </row>
    <row r="188" ht="42.75" customHeight="1" spans="1:8">
      <c r="A188" s="6" t="s">
        <v>538</v>
      </c>
      <c r="B188" s="11" t="s">
        <v>691</v>
      </c>
      <c r="C188" s="11" t="s">
        <v>939</v>
      </c>
      <c r="D188" s="6" t="s">
        <v>491</v>
      </c>
      <c r="E188" s="12" t="s">
        <v>930</v>
      </c>
      <c r="F188" s="13" t="s">
        <v>693</v>
      </c>
      <c r="G188" s="13" t="s">
        <v>940</v>
      </c>
      <c r="H188" s="14"/>
    </row>
    <row r="189" ht="22.5" customHeight="1" spans="1:8">
      <c r="A189" s="6"/>
      <c r="B189" s="11" t="s">
        <v>941</v>
      </c>
      <c r="C189" s="11"/>
      <c r="D189" s="6"/>
      <c r="E189" s="12"/>
      <c r="F189" s="13"/>
      <c r="G189" s="13" t="s">
        <v>942</v>
      </c>
      <c r="H189" s="14"/>
    </row>
    <row r="190" ht="30.75" customHeight="1" spans="1:8">
      <c r="A190" s="6" t="s">
        <v>544</v>
      </c>
      <c r="B190" s="11" t="s">
        <v>562</v>
      </c>
      <c r="C190" s="11" t="s">
        <v>644</v>
      </c>
      <c r="D190" s="6" t="s">
        <v>534</v>
      </c>
      <c r="E190" s="12" t="s">
        <v>943</v>
      </c>
      <c r="F190" s="13" t="s">
        <v>646</v>
      </c>
      <c r="G190" s="13" t="s">
        <v>944</v>
      </c>
      <c r="H190" s="14"/>
    </row>
    <row r="191" ht="30.75" customHeight="1" spans="1:8">
      <c r="A191" s="6" t="s">
        <v>550</v>
      </c>
      <c r="B191" s="11" t="s">
        <v>945</v>
      </c>
      <c r="C191" s="11" t="s">
        <v>644</v>
      </c>
      <c r="D191" s="6" t="s">
        <v>534</v>
      </c>
      <c r="E191" s="12" t="s">
        <v>946</v>
      </c>
      <c r="F191" s="13" t="s">
        <v>646</v>
      </c>
      <c r="G191" s="13" t="s">
        <v>947</v>
      </c>
      <c r="H191" s="14"/>
    </row>
    <row r="192" ht="30.75" customHeight="1" spans="1:8">
      <c r="A192" s="6" t="s">
        <v>554</v>
      </c>
      <c r="B192" s="11" t="s">
        <v>567</v>
      </c>
      <c r="C192" s="11" t="s">
        <v>568</v>
      </c>
      <c r="D192" s="6" t="s">
        <v>534</v>
      </c>
      <c r="E192" s="12" t="s">
        <v>948</v>
      </c>
      <c r="F192" s="13" t="s">
        <v>570</v>
      </c>
      <c r="G192" s="13" t="s">
        <v>949</v>
      </c>
      <c r="H192" s="14"/>
    </row>
    <row r="193" ht="30.75" customHeight="1" spans="1:8">
      <c r="A193" s="6" t="s">
        <v>950</v>
      </c>
      <c r="B193" s="11" t="s">
        <v>572</v>
      </c>
      <c r="C193" s="11" t="s">
        <v>573</v>
      </c>
      <c r="D193" s="6" t="s">
        <v>534</v>
      </c>
      <c r="E193" s="12" t="s">
        <v>951</v>
      </c>
      <c r="F193" s="13" t="s">
        <v>575</v>
      </c>
      <c r="G193" s="13" t="s">
        <v>952</v>
      </c>
      <c r="H193" s="14"/>
    </row>
    <row r="194" ht="22.5" customHeight="1" spans="1:8">
      <c r="A194" s="6" t="s">
        <v>953</v>
      </c>
      <c r="B194" s="11" t="s">
        <v>577</v>
      </c>
      <c r="C194" s="11" t="s">
        <v>582</v>
      </c>
      <c r="D194" s="6" t="s">
        <v>534</v>
      </c>
      <c r="E194" s="12" t="s">
        <v>954</v>
      </c>
      <c r="F194" s="13" t="s">
        <v>583</v>
      </c>
      <c r="G194" s="13" t="s">
        <v>955</v>
      </c>
      <c r="H194" s="14"/>
    </row>
    <row r="195" ht="22.5" customHeight="1" spans="1:8">
      <c r="A195" s="6" t="s">
        <v>956</v>
      </c>
      <c r="B195" s="11" t="s">
        <v>585</v>
      </c>
      <c r="C195" s="11" t="s">
        <v>586</v>
      </c>
      <c r="D195" s="6" t="s">
        <v>491</v>
      </c>
      <c r="E195" s="12" t="s">
        <v>957</v>
      </c>
      <c r="F195" s="13" t="s">
        <v>588</v>
      </c>
      <c r="G195" s="13" t="s">
        <v>958</v>
      </c>
      <c r="H195" s="14"/>
    </row>
    <row r="196" ht="22.5" customHeight="1" spans="1:8">
      <c r="A196" s="6" t="s">
        <v>959</v>
      </c>
      <c r="B196" s="11" t="s">
        <v>590</v>
      </c>
      <c r="C196" s="11" t="s">
        <v>960</v>
      </c>
      <c r="D196" s="6" t="s">
        <v>534</v>
      </c>
      <c r="E196" s="12" t="s">
        <v>961</v>
      </c>
      <c r="F196" s="13" t="s">
        <v>962</v>
      </c>
      <c r="G196" s="13" t="s">
        <v>963</v>
      </c>
      <c r="H196" s="14"/>
    </row>
    <row r="197" ht="22.5" customHeight="1" spans="1:8">
      <c r="A197" s="6" t="s">
        <v>964</v>
      </c>
      <c r="B197" s="11" t="s">
        <v>585</v>
      </c>
      <c r="C197" s="11" t="s">
        <v>595</v>
      </c>
      <c r="D197" s="6" t="s">
        <v>491</v>
      </c>
      <c r="E197" s="12" t="s">
        <v>965</v>
      </c>
      <c r="F197" s="13" t="s">
        <v>597</v>
      </c>
      <c r="G197" s="13" t="s">
        <v>966</v>
      </c>
      <c r="H197" s="14"/>
    </row>
    <row r="198" ht="22.5" customHeight="1" spans="1:8">
      <c r="A198" s="6" t="s">
        <v>967</v>
      </c>
      <c r="B198" s="11" t="s">
        <v>968</v>
      </c>
      <c r="C198" s="11" t="s">
        <v>969</v>
      </c>
      <c r="D198" s="6" t="s">
        <v>534</v>
      </c>
      <c r="E198" s="12" t="s">
        <v>970</v>
      </c>
      <c r="F198" s="13" t="s">
        <v>971</v>
      </c>
      <c r="G198" s="13" t="s">
        <v>971</v>
      </c>
      <c r="H198" s="14"/>
    </row>
    <row r="199" ht="22.5" customHeight="1" spans="1:8">
      <c r="A199" s="6" t="s">
        <v>972</v>
      </c>
      <c r="B199" s="11" t="s">
        <v>585</v>
      </c>
      <c r="C199" s="11" t="s">
        <v>973</v>
      </c>
      <c r="D199" s="6" t="s">
        <v>491</v>
      </c>
      <c r="E199" s="12" t="s">
        <v>865</v>
      </c>
      <c r="F199" s="13" t="s">
        <v>974</v>
      </c>
      <c r="G199" s="13" t="s">
        <v>975</v>
      </c>
      <c r="H199" s="14"/>
    </row>
    <row r="200" ht="22.5" customHeight="1" spans="1:8">
      <c r="A200" s="6" t="s">
        <v>976</v>
      </c>
      <c r="B200" s="11" t="s">
        <v>977</v>
      </c>
      <c r="C200" s="11" t="s">
        <v>978</v>
      </c>
      <c r="D200" s="6" t="s">
        <v>534</v>
      </c>
      <c r="E200" s="12" t="s">
        <v>979</v>
      </c>
      <c r="F200" s="13" t="s">
        <v>980</v>
      </c>
      <c r="G200" s="13" t="s">
        <v>981</v>
      </c>
      <c r="H200" s="14"/>
    </row>
    <row r="201" ht="22.5" customHeight="1" spans="1:8">
      <c r="A201" s="6" t="s">
        <v>267</v>
      </c>
      <c r="B201" s="11" t="s">
        <v>982</v>
      </c>
      <c r="C201" s="11" t="s">
        <v>983</v>
      </c>
      <c r="D201" s="6" t="s">
        <v>491</v>
      </c>
      <c r="E201" s="12" t="s">
        <v>984</v>
      </c>
      <c r="F201" s="13" t="s">
        <v>985</v>
      </c>
      <c r="G201" s="13" t="s">
        <v>986</v>
      </c>
      <c r="H201" s="14"/>
    </row>
    <row r="202" ht="22.5" customHeight="1" spans="1:8">
      <c r="A202" s="6" t="s">
        <v>987</v>
      </c>
      <c r="B202" s="11" t="s">
        <v>599</v>
      </c>
      <c r="C202" s="11" t="s">
        <v>988</v>
      </c>
      <c r="D202" s="6" t="s">
        <v>601</v>
      </c>
      <c r="E202" s="12" t="s">
        <v>989</v>
      </c>
      <c r="F202" s="13" t="s">
        <v>990</v>
      </c>
      <c r="G202" s="13" t="s">
        <v>991</v>
      </c>
      <c r="H202" s="14"/>
    </row>
    <row r="203" ht="22.5" customHeight="1" spans="1:8">
      <c r="A203" s="6" t="s">
        <v>992</v>
      </c>
      <c r="B203" s="11" t="s">
        <v>993</v>
      </c>
      <c r="C203" s="11" t="s">
        <v>994</v>
      </c>
      <c r="D203" s="6" t="s">
        <v>534</v>
      </c>
      <c r="E203" s="12" t="s">
        <v>995</v>
      </c>
      <c r="F203" s="13" t="s">
        <v>996</v>
      </c>
      <c r="G203" s="13" t="s">
        <v>997</v>
      </c>
      <c r="H203" s="14"/>
    </row>
    <row r="204" ht="22.5" customHeight="1" spans="1:8">
      <c r="A204" s="6" t="s">
        <v>998</v>
      </c>
      <c r="B204" s="11" t="s">
        <v>993</v>
      </c>
      <c r="C204" s="11" t="s">
        <v>999</v>
      </c>
      <c r="D204" s="6" t="s">
        <v>491</v>
      </c>
      <c r="E204" s="12" t="s">
        <v>1000</v>
      </c>
      <c r="F204" s="13" t="s">
        <v>1001</v>
      </c>
      <c r="G204" s="13" t="s">
        <v>1002</v>
      </c>
      <c r="H204" s="14"/>
    </row>
    <row r="205" ht="22.5" customHeight="1" spans="1:8">
      <c r="A205" s="15" t="s">
        <v>143</v>
      </c>
      <c r="B205" s="16"/>
      <c r="C205" s="16"/>
      <c r="D205" s="16"/>
      <c r="E205" s="16"/>
      <c r="F205" s="16"/>
      <c r="G205" s="17" t="s">
        <v>1003</v>
      </c>
      <c r="H205" s="18"/>
    </row>
    <row r="206" ht="30.75" customHeight="1"/>
    <row r="207" ht="35.25" customHeight="1" spans="1:8">
      <c r="A207" s="1"/>
    </row>
    <row r="208" ht="22.5" customHeight="1" spans="1:8">
      <c r="A208" s="19"/>
      <c r="B208" s="19"/>
      <c r="C208" s="19"/>
      <c r="D208" s="19"/>
      <c r="E208" s="19"/>
      <c r="F208" s="19"/>
      <c r="G208" s="19"/>
      <c r="H208" s="19"/>
    </row>
    <row r="209" ht="0.5" customHeight="1"/>
    <row r="210" ht="22.5" customHeight="1" spans="1:8">
      <c r="A210" s="1" t="s">
        <v>89</v>
      </c>
      <c r="C210" s="2"/>
      <c r="D210" s="2"/>
      <c r="E210" s="2"/>
      <c r="F210" s="2"/>
      <c r="G210" s="2"/>
      <c r="H210" s="2"/>
    </row>
    <row r="211" ht="45" customHeight="1" spans="1:8">
      <c r="A211" s="3" t="s">
        <v>90</v>
      </c>
    </row>
    <row r="212" ht="22.5" customHeight="1" spans="1:8">
      <c r="A212" s="4" t="s">
        <v>559</v>
      </c>
      <c r="B212" s="5"/>
      <c r="C212" s="5"/>
      <c r="D212" s="5"/>
      <c r="E212" s="5"/>
      <c r="F212" s="4" t="s">
        <v>92</v>
      </c>
      <c r="G212" s="5"/>
      <c r="H212" s="5"/>
    </row>
    <row r="213" ht="22.5" customHeight="1" spans="1:8">
      <c r="A213" s="6" t="s">
        <v>22</v>
      </c>
      <c r="B213" s="6" t="s">
        <v>93</v>
      </c>
      <c r="C213" s="6" t="s">
        <v>94</v>
      </c>
      <c r="D213" s="6" t="s">
        <v>95</v>
      </c>
      <c r="E213" s="6" t="s">
        <v>96</v>
      </c>
      <c r="F213" s="6" t="s">
        <v>97</v>
      </c>
      <c r="G213" s="7"/>
      <c r="H213" s="8" t="s">
        <v>98</v>
      </c>
    </row>
    <row r="214" ht="40.5" customHeight="1" spans="1:8">
      <c r="A214" s="9"/>
      <c r="B214" s="9"/>
      <c r="C214" s="9"/>
      <c r="D214" s="9"/>
      <c r="E214" s="9"/>
      <c r="F214" s="6" t="s">
        <v>99</v>
      </c>
      <c r="G214" s="8" t="s">
        <v>100</v>
      </c>
      <c r="H214" s="10"/>
    </row>
    <row r="215" ht="30.75" customHeight="1" spans="1:8">
      <c r="A215" s="6" t="s">
        <v>1004</v>
      </c>
      <c r="B215" s="11" t="s">
        <v>1005</v>
      </c>
      <c r="C215" s="11" t="s">
        <v>1006</v>
      </c>
      <c r="D215" s="6" t="s">
        <v>601</v>
      </c>
      <c r="E215" s="12" t="s">
        <v>1007</v>
      </c>
      <c r="F215" s="13" t="s">
        <v>1008</v>
      </c>
      <c r="G215" s="13" t="s">
        <v>1009</v>
      </c>
      <c r="H215" s="14"/>
    </row>
    <row r="216" ht="30.75" customHeight="1" spans="1:8">
      <c r="A216" s="6" t="s">
        <v>1010</v>
      </c>
      <c r="B216" s="11" t="s">
        <v>1011</v>
      </c>
      <c r="C216" s="11" t="s">
        <v>1012</v>
      </c>
      <c r="D216" s="6" t="s">
        <v>601</v>
      </c>
      <c r="E216" s="12" t="s">
        <v>1013</v>
      </c>
      <c r="F216" s="13" t="s">
        <v>1014</v>
      </c>
      <c r="G216" s="13" t="s">
        <v>1015</v>
      </c>
      <c r="H216" s="14"/>
    </row>
    <row r="217" ht="30.75" customHeight="1" spans="1:8">
      <c r="A217" s="6" t="s">
        <v>1016</v>
      </c>
      <c r="B217" s="11" t="s">
        <v>1011</v>
      </c>
      <c r="C217" s="11" t="s">
        <v>1017</v>
      </c>
      <c r="D217" s="6" t="s">
        <v>601</v>
      </c>
      <c r="E217" s="12" t="s">
        <v>1018</v>
      </c>
      <c r="F217" s="13" t="s">
        <v>1014</v>
      </c>
      <c r="G217" s="13" t="s">
        <v>1019</v>
      </c>
      <c r="H217" s="14"/>
    </row>
    <row r="218" ht="30.75" customHeight="1" spans="1:8">
      <c r="A218" s="6" t="s">
        <v>1020</v>
      </c>
      <c r="B218" s="11" t="s">
        <v>1021</v>
      </c>
      <c r="C218" s="11" t="s">
        <v>1022</v>
      </c>
      <c r="D218" s="6" t="s">
        <v>601</v>
      </c>
      <c r="E218" s="12" t="s">
        <v>1023</v>
      </c>
      <c r="F218" s="13" t="s">
        <v>870</v>
      </c>
      <c r="G218" s="13" t="s">
        <v>1024</v>
      </c>
      <c r="H218" s="14"/>
    </row>
    <row r="219" ht="22.5" customHeight="1" spans="1:8">
      <c r="A219" s="6" t="s">
        <v>1025</v>
      </c>
      <c r="B219" s="11" t="s">
        <v>872</v>
      </c>
      <c r="C219" s="11" t="s">
        <v>873</v>
      </c>
      <c r="D219" s="6" t="s">
        <v>491</v>
      </c>
      <c r="E219" s="12" t="s">
        <v>1026</v>
      </c>
      <c r="F219" s="13" t="s">
        <v>875</v>
      </c>
      <c r="G219" s="13" t="s">
        <v>1027</v>
      </c>
      <c r="H219" s="14"/>
    </row>
    <row r="220" ht="30.75" customHeight="1" spans="1:8">
      <c r="A220" s="6" t="s">
        <v>1028</v>
      </c>
      <c r="B220" s="11" t="s">
        <v>1029</v>
      </c>
      <c r="C220" s="11" t="s">
        <v>1030</v>
      </c>
      <c r="D220" s="6" t="s">
        <v>601</v>
      </c>
      <c r="E220" s="12" t="s">
        <v>1031</v>
      </c>
      <c r="F220" s="13" t="s">
        <v>1032</v>
      </c>
      <c r="G220" s="13" t="s">
        <v>1033</v>
      </c>
      <c r="H220" s="14"/>
    </row>
    <row r="221" ht="22.5" customHeight="1" spans="1:8">
      <c r="A221" s="6" t="s">
        <v>1034</v>
      </c>
      <c r="B221" s="11" t="s">
        <v>1035</v>
      </c>
      <c r="C221" s="11" t="s">
        <v>1036</v>
      </c>
      <c r="D221" s="6" t="s">
        <v>601</v>
      </c>
      <c r="E221" s="12" t="s">
        <v>1037</v>
      </c>
      <c r="F221" s="13" t="s">
        <v>1038</v>
      </c>
      <c r="G221" s="13" t="s">
        <v>1039</v>
      </c>
      <c r="H221" s="14"/>
    </row>
    <row r="222" ht="30.75" customHeight="1" spans="1:8">
      <c r="A222" s="6" t="s">
        <v>1040</v>
      </c>
      <c r="B222" s="11" t="s">
        <v>1041</v>
      </c>
      <c r="C222" s="11" t="s">
        <v>1042</v>
      </c>
      <c r="D222" s="6" t="s">
        <v>491</v>
      </c>
      <c r="E222" s="12" t="s">
        <v>1043</v>
      </c>
      <c r="F222" s="13" t="s">
        <v>1044</v>
      </c>
      <c r="G222" s="13" t="s">
        <v>1045</v>
      </c>
      <c r="H222" s="14"/>
    </row>
    <row r="223" ht="30.75" customHeight="1" spans="1:8">
      <c r="A223" s="6" t="s">
        <v>1046</v>
      </c>
      <c r="B223" s="11" t="s">
        <v>1047</v>
      </c>
      <c r="C223" s="11" t="s">
        <v>1048</v>
      </c>
      <c r="D223" s="6" t="s">
        <v>491</v>
      </c>
      <c r="E223" s="12" t="s">
        <v>1049</v>
      </c>
      <c r="F223" s="13" t="s">
        <v>1050</v>
      </c>
      <c r="G223" s="13" t="s">
        <v>1051</v>
      </c>
      <c r="H223" s="14"/>
    </row>
    <row r="224" ht="42.75" customHeight="1" spans="1:8">
      <c r="A224" s="6" t="s">
        <v>1052</v>
      </c>
      <c r="B224" s="11" t="s">
        <v>1053</v>
      </c>
      <c r="C224" s="11" t="s">
        <v>1054</v>
      </c>
      <c r="D224" s="6" t="s">
        <v>491</v>
      </c>
      <c r="E224" s="12" t="s">
        <v>1055</v>
      </c>
      <c r="F224" s="13" t="s">
        <v>792</v>
      </c>
      <c r="G224" s="13" t="s">
        <v>1056</v>
      </c>
      <c r="H224" s="14"/>
    </row>
    <row r="225" ht="42.75" customHeight="1" spans="1:8">
      <c r="A225" s="6" t="s">
        <v>1057</v>
      </c>
      <c r="B225" s="11" t="s">
        <v>777</v>
      </c>
      <c r="C225" s="11" t="s">
        <v>1058</v>
      </c>
      <c r="D225" s="6" t="s">
        <v>491</v>
      </c>
      <c r="E225" s="12" t="s">
        <v>1059</v>
      </c>
      <c r="F225" s="13" t="s">
        <v>780</v>
      </c>
      <c r="G225" s="13" t="s">
        <v>1060</v>
      </c>
      <c r="H225" s="14"/>
    </row>
    <row r="226" ht="42.75" customHeight="1" spans="1:8">
      <c r="A226" s="6" t="s">
        <v>1061</v>
      </c>
      <c r="B226" s="11" t="s">
        <v>867</v>
      </c>
      <c r="C226" s="11" t="s">
        <v>1062</v>
      </c>
      <c r="D226" s="6" t="s">
        <v>601</v>
      </c>
      <c r="E226" s="12" t="s">
        <v>1063</v>
      </c>
      <c r="F226" s="13" t="s">
        <v>870</v>
      </c>
      <c r="G226" s="13" t="s">
        <v>1064</v>
      </c>
      <c r="H226" s="14"/>
    </row>
    <row r="227" ht="30.75" customHeight="1" spans="1:8">
      <c r="A227" s="6" t="s">
        <v>1065</v>
      </c>
      <c r="B227" s="11" t="s">
        <v>670</v>
      </c>
      <c r="C227" s="11" t="s">
        <v>1066</v>
      </c>
      <c r="D227" s="6" t="s">
        <v>534</v>
      </c>
      <c r="E227" s="12" t="s">
        <v>1067</v>
      </c>
      <c r="F227" s="13" t="s">
        <v>1068</v>
      </c>
      <c r="G227" s="13" t="s">
        <v>1069</v>
      </c>
      <c r="H227" s="14"/>
    </row>
    <row r="228" ht="42.75" customHeight="1" spans="1:8">
      <c r="A228" s="6" t="s">
        <v>1070</v>
      </c>
      <c r="B228" s="11" t="s">
        <v>1071</v>
      </c>
      <c r="C228" s="11" t="s">
        <v>1072</v>
      </c>
      <c r="D228" s="6" t="s">
        <v>534</v>
      </c>
      <c r="E228" s="12" t="s">
        <v>1073</v>
      </c>
      <c r="F228" s="13" t="s">
        <v>1074</v>
      </c>
      <c r="G228" s="13" t="s">
        <v>1075</v>
      </c>
      <c r="H228" s="14"/>
    </row>
    <row r="229" ht="42.75" customHeight="1" spans="1:8">
      <c r="A229" s="6" t="s">
        <v>1076</v>
      </c>
      <c r="B229" s="11" t="s">
        <v>681</v>
      </c>
      <c r="C229" s="11" t="s">
        <v>1077</v>
      </c>
      <c r="D229" s="6" t="s">
        <v>491</v>
      </c>
      <c r="E229" s="12" t="s">
        <v>1078</v>
      </c>
      <c r="F229" s="13" t="s">
        <v>684</v>
      </c>
      <c r="G229" s="13" t="s">
        <v>1079</v>
      </c>
      <c r="H229" s="14"/>
    </row>
    <row r="230" ht="42.75" customHeight="1" spans="1:8">
      <c r="A230" s="6" t="s">
        <v>1080</v>
      </c>
      <c r="B230" s="11" t="s">
        <v>681</v>
      </c>
      <c r="C230" s="11" t="s">
        <v>1081</v>
      </c>
      <c r="D230" s="6" t="s">
        <v>491</v>
      </c>
      <c r="E230" s="12" t="s">
        <v>1082</v>
      </c>
      <c r="F230" s="13" t="s">
        <v>1083</v>
      </c>
      <c r="G230" s="13" t="s">
        <v>1084</v>
      </c>
      <c r="H230" s="14"/>
    </row>
    <row r="231" ht="22.5" customHeight="1" spans="1:8">
      <c r="A231" s="15" t="s">
        <v>143</v>
      </c>
      <c r="B231" s="16"/>
      <c r="C231" s="16"/>
      <c r="D231" s="16"/>
      <c r="E231" s="16"/>
      <c r="F231" s="16"/>
      <c r="G231" s="17" t="s">
        <v>1085</v>
      </c>
      <c r="H231" s="18"/>
    </row>
    <row r="232" ht="4.5" customHeight="1"/>
    <row r="233" ht="35.25" customHeight="1" spans="1:8">
      <c r="A233" s="1"/>
    </row>
    <row r="234" ht="22.5" customHeight="1" spans="1:8">
      <c r="A234" s="19"/>
      <c r="B234" s="19"/>
      <c r="C234" s="19"/>
      <c r="D234" s="19"/>
      <c r="E234" s="19"/>
      <c r="F234" s="19"/>
      <c r="G234" s="19"/>
      <c r="H234" s="19"/>
    </row>
    <row r="235" ht="0.5" customHeight="1"/>
    <row r="236" ht="22.5" customHeight="1" spans="1:8">
      <c r="A236" s="1" t="s">
        <v>89</v>
      </c>
      <c r="C236" s="2"/>
      <c r="D236" s="2"/>
      <c r="E236" s="2"/>
      <c r="F236" s="2"/>
      <c r="G236" s="2"/>
      <c r="H236" s="2"/>
    </row>
    <row r="237" ht="45" customHeight="1" spans="1:8">
      <c r="A237" s="3" t="s">
        <v>90</v>
      </c>
    </row>
    <row r="238" ht="22.5" customHeight="1" spans="1:8">
      <c r="A238" s="4" t="s">
        <v>559</v>
      </c>
      <c r="B238" s="5"/>
      <c r="C238" s="5"/>
      <c r="D238" s="5"/>
      <c r="E238" s="5"/>
      <c r="F238" s="4" t="s">
        <v>92</v>
      </c>
      <c r="G238" s="5"/>
      <c r="H238" s="5"/>
    </row>
    <row r="239" ht="22.5" customHeight="1" spans="1:8">
      <c r="A239" s="6" t="s">
        <v>22</v>
      </c>
      <c r="B239" s="6" t="s">
        <v>93</v>
      </c>
      <c r="C239" s="6" t="s">
        <v>94</v>
      </c>
      <c r="D239" s="6" t="s">
        <v>95</v>
      </c>
      <c r="E239" s="6" t="s">
        <v>96</v>
      </c>
      <c r="F239" s="6" t="s">
        <v>97</v>
      </c>
      <c r="G239" s="7"/>
      <c r="H239" s="8" t="s">
        <v>98</v>
      </c>
    </row>
    <row r="240" ht="40.5" customHeight="1" spans="1:8">
      <c r="A240" s="9"/>
      <c r="B240" s="9"/>
      <c r="C240" s="9"/>
      <c r="D240" s="9"/>
      <c r="E240" s="9"/>
      <c r="F240" s="6" t="s">
        <v>99</v>
      </c>
      <c r="G240" s="8" t="s">
        <v>100</v>
      </c>
      <c r="H240" s="10"/>
    </row>
    <row r="241" ht="30.75" customHeight="1" spans="1:8">
      <c r="A241" s="6" t="s">
        <v>1086</v>
      </c>
      <c r="B241" s="11" t="s">
        <v>1087</v>
      </c>
      <c r="C241" s="11" t="s">
        <v>1088</v>
      </c>
      <c r="D241" s="6" t="s">
        <v>491</v>
      </c>
      <c r="E241" s="12" t="s">
        <v>1082</v>
      </c>
      <c r="F241" s="13" t="s">
        <v>1089</v>
      </c>
      <c r="G241" s="13" t="s">
        <v>1090</v>
      </c>
      <c r="H241" s="14"/>
    </row>
    <row r="242" ht="65.25" customHeight="1" spans="1:8">
      <c r="A242" s="6" t="s">
        <v>1091</v>
      </c>
      <c r="B242" s="11" t="s">
        <v>749</v>
      </c>
      <c r="C242" s="11" t="s">
        <v>1092</v>
      </c>
      <c r="D242" s="6" t="s">
        <v>491</v>
      </c>
      <c r="E242" s="12" t="s">
        <v>1093</v>
      </c>
      <c r="F242" s="13" t="s">
        <v>1094</v>
      </c>
      <c r="G242" s="13" t="s">
        <v>1095</v>
      </c>
      <c r="H242" s="14"/>
    </row>
    <row r="243" ht="42.75" customHeight="1" spans="1:8">
      <c r="A243" s="6" t="s">
        <v>1096</v>
      </c>
      <c r="B243" s="11" t="s">
        <v>615</v>
      </c>
      <c r="C243" s="11" t="s">
        <v>1097</v>
      </c>
      <c r="D243" s="6" t="s">
        <v>547</v>
      </c>
      <c r="E243" s="12" t="s">
        <v>25</v>
      </c>
      <c r="F243" s="13" t="s">
        <v>1098</v>
      </c>
      <c r="G243" s="13" t="s">
        <v>1098</v>
      </c>
      <c r="H243" s="14"/>
    </row>
    <row r="244" ht="42.75" customHeight="1" spans="1:8">
      <c r="A244" s="6" t="s">
        <v>1099</v>
      </c>
      <c r="B244" s="11" t="s">
        <v>615</v>
      </c>
      <c r="C244" s="11" t="s">
        <v>1100</v>
      </c>
      <c r="D244" s="6" t="s">
        <v>547</v>
      </c>
      <c r="E244" s="12" t="s">
        <v>25</v>
      </c>
      <c r="F244" s="13" t="s">
        <v>1101</v>
      </c>
      <c r="G244" s="13" t="s">
        <v>1101</v>
      </c>
      <c r="H244" s="14"/>
    </row>
    <row r="245" ht="42.75" customHeight="1" spans="1:8">
      <c r="A245" s="6" t="s">
        <v>1102</v>
      </c>
      <c r="B245" s="11" t="s">
        <v>691</v>
      </c>
      <c r="C245" s="11" t="s">
        <v>1103</v>
      </c>
      <c r="D245" s="6" t="s">
        <v>491</v>
      </c>
      <c r="E245" s="12" t="s">
        <v>1104</v>
      </c>
      <c r="F245" s="13" t="s">
        <v>693</v>
      </c>
      <c r="G245" s="13" t="s">
        <v>1105</v>
      </c>
      <c r="H245" s="14"/>
    </row>
    <row r="246" ht="22.5" customHeight="1" spans="1:8">
      <c r="A246" s="6"/>
      <c r="B246" s="11" t="s">
        <v>1106</v>
      </c>
      <c r="C246" s="11"/>
      <c r="D246" s="6"/>
      <c r="E246" s="12"/>
      <c r="F246" s="13"/>
      <c r="G246" s="13" t="s">
        <v>1107</v>
      </c>
      <c r="H246" s="14"/>
    </row>
    <row r="247" ht="30.75" customHeight="1" spans="1:8">
      <c r="A247" s="6" t="s">
        <v>1108</v>
      </c>
      <c r="B247" s="11" t="s">
        <v>562</v>
      </c>
      <c r="C247" s="11" t="s">
        <v>644</v>
      </c>
      <c r="D247" s="6" t="s">
        <v>534</v>
      </c>
      <c r="E247" s="12" t="s">
        <v>1109</v>
      </c>
      <c r="F247" s="13" t="s">
        <v>646</v>
      </c>
      <c r="G247" s="13" t="s">
        <v>1110</v>
      </c>
      <c r="H247" s="14"/>
    </row>
    <row r="248" ht="30.75" customHeight="1" spans="1:8">
      <c r="A248" s="6" t="s">
        <v>1111</v>
      </c>
      <c r="B248" s="11" t="s">
        <v>572</v>
      </c>
      <c r="C248" s="11" t="s">
        <v>573</v>
      </c>
      <c r="D248" s="6" t="s">
        <v>534</v>
      </c>
      <c r="E248" s="12" t="s">
        <v>1109</v>
      </c>
      <c r="F248" s="13" t="s">
        <v>575</v>
      </c>
      <c r="G248" s="13" t="s">
        <v>1112</v>
      </c>
      <c r="H248" s="14"/>
    </row>
    <row r="249" ht="87.75" customHeight="1" spans="1:8">
      <c r="A249" s="6" t="s">
        <v>1113</v>
      </c>
      <c r="B249" s="11" t="s">
        <v>1114</v>
      </c>
      <c r="C249" s="11" t="s">
        <v>1115</v>
      </c>
      <c r="D249" s="6" t="s">
        <v>491</v>
      </c>
      <c r="E249" s="12" t="s">
        <v>1109</v>
      </c>
      <c r="F249" s="13" t="s">
        <v>1116</v>
      </c>
      <c r="G249" s="13" t="s">
        <v>1117</v>
      </c>
      <c r="H249" s="14"/>
    </row>
    <row r="250" ht="30.75" customHeight="1" spans="1:8">
      <c r="A250" s="6"/>
      <c r="B250" s="11" t="s">
        <v>1118</v>
      </c>
      <c r="C250" s="11"/>
      <c r="D250" s="6"/>
      <c r="E250" s="12"/>
      <c r="F250" s="13"/>
      <c r="G250" s="13" t="s">
        <v>1119</v>
      </c>
      <c r="H250" s="14"/>
    </row>
    <row r="251" ht="30.75" customHeight="1" spans="1:8">
      <c r="A251" s="6" t="s">
        <v>1120</v>
      </c>
      <c r="B251" s="11" t="s">
        <v>562</v>
      </c>
      <c r="C251" s="11" t="s">
        <v>644</v>
      </c>
      <c r="D251" s="6" t="s">
        <v>534</v>
      </c>
      <c r="E251" s="12" t="s">
        <v>1121</v>
      </c>
      <c r="F251" s="13" t="s">
        <v>646</v>
      </c>
      <c r="G251" s="13" t="s">
        <v>1122</v>
      </c>
      <c r="H251" s="14"/>
    </row>
    <row r="252" ht="30.75" customHeight="1" spans="1:8">
      <c r="A252" s="6" t="s">
        <v>1123</v>
      </c>
      <c r="B252" s="11" t="s">
        <v>572</v>
      </c>
      <c r="C252" s="11" t="s">
        <v>573</v>
      </c>
      <c r="D252" s="6" t="s">
        <v>534</v>
      </c>
      <c r="E252" s="12" t="s">
        <v>1121</v>
      </c>
      <c r="F252" s="13" t="s">
        <v>575</v>
      </c>
      <c r="G252" s="13" t="s">
        <v>1124</v>
      </c>
      <c r="H252" s="14"/>
    </row>
    <row r="253" ht="53.25" customHeight="1" spans="1:8">
      <c r="A253" s="6" t="s">
        <v>1125</v>
      </c>
      <c r="B253" s="11" t="s">
        <v>620</v>
      </c>
      <c r="C253" s="11" t="s">
        <v>1126</v>
      </c>
      <c r="D253" s="6" t="s">
        <v>491</v>
      </c>
      <c r="E253" s="12" t="s">
        <v>1127</v>
      </c>
      <c r="F253" s="13" t="s">
        <v>1128</v>
      </c>
      <c r="G253" s="13" t="s">
        <v>1129</v>
      </c>
      <c r="H253" s="14"/>
    </row>
    <row r="254" ht="22.5" customHeight="1" spans="1:8">
      <c r="A254" s="15" t="s">
        <v>143</v>
      </c>
      <c r="B254" s="16"/>
      <c r="C254" s="16"/>
      <c r="D254" s="16"/>
      <c r="E254" s="16"/>
      <c r="F254" s="16"/>
      <c r="G254" s="17" t="s">
        <v>1130</v>
      </c>
      <c r="H254" s="18"/>
    </row>
    <row r="255" ht="10.5" customHeight="1"/>
    <row r="256" ht="35.25" customHeight="1" spans="1:8">
      <c r="A256" s="1"/>
    </row>
    <row r="257" ht="22.5" customHeight="1" spans="1:8">
      <c r="A257" s="19"/>
      <c r="B257" s="19"/>
      <c r="C257" s="19"/>
      <c r="D257" s="19"/>
      <c r="E257" s="19"/>
      <c r="F257" s="19"/>
      <c r="G257" s="19"/>
      <c r="H257" s="19"/>
    </row>
    <row r="258" ht="0.5" customHeight="1"/>
    <row r="259" ht="22.5" customHeight="1" spans="1:8">
      <c r="A259" s="1" t="s">
        <v>89</v>
      </c>
      <c r="C259" s="2"/>
      <c r="D259" s="2"/>
      <c r="E259" s="2"/>
      <c r="F259" s="2"/>
      <c r="G259" s="2"/>
      <c r="H259" s="2"/>
    </row>
    <row r="260" ht="45" customHeight="1" spans="1:8">
      <c r="A260" s="3" t="s">
        <v>90</v>
      </c>
    </row>
    <row r="261" ht="22.5" customHeight="1" spans="1:8">
      <c r="A261" s="4" t="s">
        <v>559</v>
      </c>
      <c r="B261" s="5"/>
      <c r="C261" s="5"/>
      <c r="D261" s="5"/>
      <c r="E261" s="5"/>
      <c r="F261" s="4" t="s">
        <v>92</v>
      </c>
      <c r="G261" s="5"/>
      <c r="H261" s="5"/>
    </row>
    <row r="262" ht="22.5" customHeight="1" spans="1:8">
      <c r="A262" s="6" t="s">
        <v>22</v>
      </c>
      <c r="B262" s="6" t="s">
        <v>93</v>
      </c>
      <c r="C262" s="6" t="s">
        <v>94</v>
      </c>
      <c r="D262" s="6" t="s">
        <v>95</v>
      </c>
      <c r="E262" s="6" t="s">
        <v>96</v>
      </c>
      <c r="F262" s="6" t="s">
        <v>97</v>
      </c>
      <c r="G262" s="7"/>
      <c r="H262" s="8" t="s">
        <v>98</v>
      </c>
    </row>
    <row r="263" ht="40.5" customHeight="1" spans="1:8">
      <c r="A263" s="9"/>
      <c r="B263" s="9"/>
      <c r="C263" s="9"/>
      <c r="D263" s="9"/>
      <c r="E263" s="9"/>
      <c r="F263" s="6" t="s">
        <v>99</v>
      </c>
      <c r="G263" s="8" t="s">
        <v>100</v>
      </c>
      <c r="H263" s="10"/>
    </row>
    <row r="264" ht="42.75" customHeight="1" spans="1:8">
      <c r="A264" s="6" t="s">
        <v>1131</v>
      </c>
      <c r="B264" s="11" t="s">
        <v>675</v>
      </c>
      <c r="C264" s="11" t="s">
        <v>1132</v>
      </c>
      <c r="D264" s="6" t="s">
        <v>534</v>
      </c>
      <c r="E264" s="12" t="s">
        <v>1133</v>
      </c>
      <c r="F264" s="13" t="s">
        <v>678</v>
      </c>
      <c r="G264" s="13" t="s">
        <v>1134</v>
      </c>
      <c r="H264" s="14"/>
    </row>
    <row r="265" ht="42.75" customHeight="1" spans="1:8">
      <c r="A265" s="6" t="s">
        <v>1135</v>
      </c>
      <c r="B265" s="11" t="s">
        <v>681</v>
      </c>
      <c r="C265" s="11" t="s">
        <v>1136</v>
      </c>
      <c r="D265" s="6" t="s">
        <v>491</v>
      </c>
      <c r="E265" s="12" t="s">
        <v>1127</v>
      </c>
      <c r="F265" s="13" t="s">
        <v>684</v>
      </c>
      <c r="G265" s="13" t="s">
        <v>1137</v>
      </c>
      <c r="H265" s="14"/>
    </row>
    <row r="266" ht="42.75" customHeight="1" spans="1:8">
      <c r="A266" s="6" t="s">
        <v>1138</v>
      </c>
      <c r="B266" s="11" t="s">
        <v>691</v>
      </c>
      <c r="C266" s="11" t="s">
        <v>1139</v>
      </c>
      <c r="D266" s="6" t="s">
        <v>491</v>
      </c>
      <c r="E266" s="12" t="s">
        <v>1127</v>
      </c>
      <c r="F266" s="13" t="s">
        <v>693</v>
      </c>
      <c r="G266" s="13" t="s">
        <v>1140</v>
      </c>
      <c r="H266" s="14"/>
    </row>
    <row r="267" ht="30.75" customHeight="1" spans="1:8">
      <c r="A267" s="6"/>
      <c r="B267" s="11" t="s">
        <v>1141</v>
      </c>
      <c r="C267" s="11"/>
      <c r="D267" s="6"/>
      <c r="E267" s="12"/>
      <c r="F267" s="13"/>
      <c r="G267" s="13" t="s">
        <v>1142</v>
      </c>
      <c r="H267" s="14"/>
    </row>
    <row r="268" ht="30.75" customHeight="1" spans="1:8">
      <c r="A268" s="6" t="s">
        <v>1143</v>
      </c>
      <c r="B268" s="11" t="s">
        <v>562</v>
      </c>
      <c r="C268" s="11" t="s">
        <v>644</v>
      </c>
      <c r="D268" s="6" t="s">
        <v>534</v>
      </c>
      <c r="E268" s="12" t="s">
        <v>1059</v>
      </c>
      <c r="F268" s="13" t="s">
        <v>646</v>
      </c>
      <c r="G268" s="13" t="s">
        <v>1144</v>
      </c>
      <c r="H268" s="14"/>
    </row>
    <row r="269" ht="30.75" customHeight="1" spans="1:8">
      <c r="A269" s="6" t="s">
        <v>1145</v>
      </c>
      <c r="B269" s="11" t="s">
        <v>572</v>
      </c>
      <c r="C269" s="11" t="s">
        <v>573</v>
      </c>
      <c r="D269" s="6" t="s">
        <v>534</v>
      </c>
      <c r="E269" s="12" t="s">
        <v>1059</v>
      </c>
      <c r="F269" s="13" t="s">
        <v>575</v>
      </c>
      <c r="G269" s="13" t="s">
        <v>1146</v>
      </c>
      <c r="H269" s="14"/>
    </row>
    <row r="270" ht="53.25" customHeight="1" spans="1:8">
      <c r="A270" s="6" t="s">
        <v>1147</v>
      </c>
      <c r="B270" s="11" t="s">
        <v>620</v>
      </c>
      <c r="C270" s="11" t="s">
        <v>1126</v>
      </c>
      <c r="D270" s="6" t="s">
        <v>491</v>
      </c>
      <c r="E270" s="12" t="s">
        <v>1148</v>
      </c>
      <c r="F270" s="13" t="s">
        <v>1128</v>
      </c>
      <c r="G270" s="13" t="s">
        <v>1149</v>
      </c>
      <c r="H270" s="14"/>
    </row>
    <row r="271" ht="22.5" customHeight="1" spans="1:8">
      <c r="A271" s="6" t="s">
        <v>1150</v>
      </c>
      <c r="B271" s="11" t="s">
        <v>605</v>
      </c>
      <c r="C271" s="11" t="s">
        <v>664</v>
      </c>
      <c r="D271" s="6" t="s">
        <v>601</v>
      </c>
      <c r="E271" s="12" t="s">
        <v>1151</v>
      </c>
      <c r="F271" s="13" t="s">
        <v>608</v>
      </c>
      <c r="G271" s="13" t="s">
        <v>1152</v>
      </c>
      <c r="H271" s="14"/>
    </row>
    <row r="272" ht="22.5" customHeight="1" spans="1:8">
      <c r="A272" s="6" t="s">
        <v>1153</v>
      </c>
      <c r="B272" s="11" t="s">
        <v>968</v>
      </c>
      <c r="C272" s="11" t="s">
        <v>1154</v>
      </c>
      <c r="D272" s="6" t="s">
        <v>534</v>
      </c>
      <c r="E272" s="12" t="s">
        <v>1155</v>
      </c>
      <c r="F272" s="13" t="s">
        <v>1156</v>
      </c>
      <c r="G272" s="13" t="s">
        <v>1157</v>
      </c>
      <c r="H272" s="14"/>
    </row>
    <row r="273" ht="22.5" customHeight="1" spans="1:8">
      <c r="A273" s="6" t="s">
        <v>1158</v>
      </c>
      <c r="B273" s="11" t="s">
        <v>982</v>
      </c>
      <c r="C273" s="11" t="s">
        <v>1159</v>
      </c>
      <c r="D273" s="6" t="s">
        <v>491</v>
      </c>
      <c r="E273" s="12" t="s">
        <v>1160</v>
      </c>
      <c r="F273" s="13" t="s">
        <v>985</v>
      </c>
      <c r="G273" s="13" t="s">
        <v>1161</v>
      </c>
      <c r="H273" s="14"/>
    </row>
    <row r="274" ht="42.75" customHeight="1" spans="1:8">
      <c r="A274" s="6" t="s">
        <v>1162</v>
      </c>
      <c r="B274" s="11" t="s">
        <v>675</v>
      </c>
      <c r="C274" s="11" t="s">
        <v>1132</v>
      </c>
      <c r="D274" s="6" t="s">
        <v>534</v>
      </c>
      <c r="E274" s="12" t="s">
        <v>1163</v>
      </c>
      <c r="F274" s="13" t="s">
        <v>678</v>
      </c>
      <c r="G274" s="13" t="s">
        <v>1164</v>
      </c>
      <c r="H274" s="14"/>
    </row>
    <row r="275" ht="42.75" customHeight="1" spans="1:8">
      <c r="A275" s="6" t="s">
        <v>1165</v>
      </c>
      <c r="B275" s="11" t="s">
        <v>681</v>
      </c>
      <c r="C275" s="11" t="s">
        <v>1136</v>
      </c>
      <c r="D275" s="6" t="s">
        <v>491</v>
      </c>
      <c r="E275" s="12" t="s">
        <v>1166</v>
      </c>
      <c r="F275" s="13" t="s">
        <v>684</v>
      </c>
      <c r="G275" s="13" t="s">
        <v>1167</v>
      </c>
      <c r="H275" s="14"/>
    </row>
    <row r="276" ht="42.75" customHeight="1" spans="1:8">
      <c r="A276" s="6" t="s">
        <v>1168</v>
      </c>
      <c r="B276" s="11" t="s">
        <v>691</v>
      </c>
      <c r="C276" s="11" t="s">
        <v>1139</v>
      </c>
      <c r="D276" s="6" t="s">
        <v>491</v>
      </c>
      <c r="E276" s="12" t="s">
        <v>1166</v>
      </c>
      <c r="F276" s="13" t="s">
        <v>693</v>
      </c>
      <c r="G276" s="13" t="s">
        <v>1169</v>
      </c>
      <c r="H276" s="14"/>
    </row>
    <row r="277" ht="30.75" customHeight="1" spans="1:8">
      <c r="A277" s="6"/>
      <c r="B277" s="11" t="s">
        <v>1170</v>
      </c>
      <c r="C277" s="11"/>
      <c r="D277" s="6"/>
      <c r="E277" s="12"/>
      <c r="F277" s="13"/>
      <c r="G277" s="13" t="s">
        <v>1171</v>
      </c>
      <c r="H277" s="14"/>
    </row>
    <row r="278" ht="30.75" customHeight="1" spans="1:8">
      <c r="A278" s="6" t="s">
        <v>1172</v>
      </c>
      <c r="B278" s="11" t="s">
        <v>562</v>
      </c>
      <c r="C278" s="11" t="s">
        <v>644</v>
      </c>
      <c r="D278" s="6" t="s">
        <v>534</v>
      </c>
      <c r="E278" s="12" t="s">
        <v>1173</v>
      </c>
      <c r="F278" s="13" t="s">
        <v>646</v>
      </c>
      <c r="G278" s="13" t="s">
        <v>1174</v>
      </c>
      <c r="H278" s="14"/>
    </row>
    <row r="279" ht="22.5" customHeight="1" spans="1:8">
      <c r="A279" s="15" t="s">
        <v>143</v>
      </c>
      <c r="B279" s="16"/>
      <c r="C279" s="16"/>
      <c r="D279" s="16"/>
      <c r="E279" s="16"/>
      <c r="F279" s="16"/>
      <c r="G279" s="17" t="s">
        <v>1175</v>
      </c>
      <c r="H279" s="18"/>
    </row>
    <row r="280" ht="21" customHeight="1"/>
    <row r="281" ht="35.25" customHeight="1" spans="1:8">
      <c r="A281" s="1"/>
    </row>
    <row r="282" ht="22.5" customHeight="1" spans="1:8">
      <c r="A282" s="19"/>
      <c r="B282" s="19"/>
      <c r="C282" s="19"/>
      <c r="D282" s="19"/>
      <c r="E282" s="19"/>
      <c r="F282" s="19"/>
      <c r="G282" s="19"/>
      <c r="H282" s="19"/>
    </row>
    <row r="283" ht="0.5" customHeight="1"/>
    <row r="284" ht="22.5" customHeight="1" spans="1:8">
      <c r="A284" s="1" t="s">
        <v>89</v>
      </c>
      <c r="C284" s="2"/>
      <c r="D284" s="2"/>
      <c r="E284" s="2"/>
      <c r="F284" s="2"/>
      <c r="G284" s="2"/>
      <c r="H284" s="2"/>
    </row>
    <row r="285" ht="45" customHeight="1" spans="1:8">
      <c r="A285" s="3" t="s">
        <v>90</v>
      </c>
    </row>
    <row r="286" ht="22.5" customHeight="1" spans="1:8">
      <c r="A286" s="4" t="s">
        <v>559</v>
      </c>
      <c r="B286" s="5"/>
      <c r="C286" s="5"/>
      <c r="D286" s="5"/>
      <c r="E286" s="5"/>
      <c r="F286" s="4" t="s">
        <v>92</v>
      </c>
      <c r="G286" s="5"/>
      <c r="H286" s="5"/>
    </row>
    <row r="287" ht="22.5" customHeight="1" spans="1:8">
      <c r="A287" s="6" t="s">
        <v>22</v>
      </c>
      <c r="B287" s="6" t="s">
        <v>93</v>
      </c>
      <c r="C287" s="6" t="s">
        <v>94</v>
      </c>
      <c r="D287" s="6" t="s">
        <v>95</v>
      </c>
      <c r="E287" s="6" t="s">
        <v>96</v>
      </c>
      <c r="F287" s="6" t="s">
        <v>97</v>
      </c>
      <c r="G287" s="7"/>
      <c r="H287" s="8" t="s">
        <v>98</v>
      </c>
    </row>
    <row r="288" ht="40.5" customHeight="1" spans="1:8">
      <c r="A288" s="9"/>
      <c r="B288" s="9"/>
      <c r="C288" s="9"/>
      <c r="D288" s="9"/>
      <c r="E288" s="9"/>
      <c r="F288" s="6" t="s">
        <v>99</v>
      </c>
      <c r="G288" s="8" t="s">
        <v>100</v>
      </c>
      <c r="H288" s="10"/>
    </row>
    <row r="289" ht="30.75" customHeight="1" spans="1:8">
      <c r="A289" s="6" t="s">
        <v>1176</v>
      </c>
      <c r="B289" s="11" t="s">
        <v>572</v>
      </c>
      <c r="C289" s="11" t="s">
        <v>573</v>
      </c>
      <c r="D289" s="6" t="s">
        <v>534</v>
      </c>
      <c r="E289" s="12" t="s">
        <v>1173</v>
      </c>
      <c r="F289" s="13" t="s">
        <v>575</v>
      </c>
      <c r="G289" s="13" t="s">
        <v>1177</v>
      </c>
      <c r="H289" s="14"/>
    </row>
    <row r="290" ht="53.25" customHeight="1" spans="1:8">
      <c r="A290" s="6" t="s">
        <v>1178</v>
      </c>
      <c r="B290" s="11" t="s">
        <v>620</v>
      </c>
      <c r="C290" s="11" t="s">
        <v>1126</v>
      </c>
      <c r="D290" s="6" t="s">
        <v>491</v>
      </c>
      <c r="E290" s="12" t="s">
        <v>1179</v>
      </c>
      <c r="F290" s="13" t="s">
        <v>1128</v>
      </c>
      <c r="G290" s="13" t="s">
        <v>1180</v>
      </c>
      <c r="H290" s="14"/>
    </row>
    <row r="291" ht="22.5" customHeight="1" spans="1:8">
      <c r="A291" s="6" t="s">
        <v>1181</v>
      </c>
      <c r="B291" s="11" t="s">
        <v>605</v>
      </c>
      <c r="C291" s="11" t="s">
        <v>664</v>
      </c>
      <c r="D291" s="6" t="s">
        <v>601</v>
      </c>
      <c r="E291" s="12" t="s">
        <v>1182</v>
      </c>
      <c r="F291" s="13" t="s">
        <v>608</v>
      </c>
      <c r="G291" s="13" t="s">
        <v>1183</v>
      </c>
      <c r="H291" s="14"/>
    </row>
    <row r="292" ht="22.5" customHeight="1" spans="1:8">
      <c r="A292" s="6" t="s">
        <v>1184</v>
      </c>
      <c r="B292" s="11" t="s">
        <v>968</v>
      </c>
      <c r="C292" s="11" t="s">
        <v>1154</v>
      </c>
      <c r="D292" s="6" t="s">
        <v>534</v>
      </c>
      <c r="E292" s="12" t="s">
        <v>1185</v>
      </c>
      <c r="F292" s="13" t="s">
        <v>1156</v>
      </c>
      <c r="G292" s="13" t="s">
        <v>1186</v>
      </c>
      <c r="H292" s="14"/>
    </row>
    <row r="293" ht="22.5" customHeight="1" spans="1:8">
      <c r="A293" s="6" t="s">
        <v>1187</v>
      </c>
      <c r="B293" s="11" t="s">
        <v>982</v>
      </c>
      <c r="C293" s="11" t="s">
        <v>1159</v>
      </c>
      <c r="D293" s="6" t="s">
        <v>491</v>
      </c>
      <c r="E293" s="12" t="s">
        <v>1188</v>
      </c>
      <c r="F293" s="13" t="s">
        <v>985</v>
      </c>
      <c r="G293" s="13" t="s">
        <v>1189</v>
      </c>
      <c r="H293" s="14"/>
    </row>
    <row r="294" ht="42.75" customHeight="1" spans="1:8">
      <c r="A294" s="6" t="s">
        <v>1190</v>
      </c>
      <c r="B294" s="11" t="s">
        <v>675</v>
      </c>
      <c r="C294" s="11" t="s">
        <v>1132</v>
      </c>
      <c r="D294" s="6" t="s">
        <v>534</v>
      </c>
      <c r="E294" s="12" t="s">
        <v>1191</v>
      </c>
      <c r="F294" s="13" t="s">
        <v>678</v>
      </c>
      <c r="G294" s="13" t="s">
        <v>1192</v>
      </c>
      <c r="H294" s="14"/>
    </row>
    <row r="295" ht="42.75" customHeight="1" spans="1:8">
      <c r="A295" s="6" t="s">
        <v>1193</v>
      </c>
      <c r="B295" s="11" t="s">
        <v>681</v>
      </c>
      <c r="C295" s="11" t="s">
        <v>1136</v>
      </c>
      <c r="D295" s="6" t="s">
        <v>491</v>
      </c>
      <c r="E295" s="12" t="s">
        <v>1194</v>
      </c>
      <c r="F295" s="13" t="s">
        <v>684</v>
      </c>
      <c r="G295" s="13" t="s">
        <v>1195</v>
      </c>
      <c r="H295" s="14"/>
    </row>
    <row r="296" ht="42.75" customHeight="1" spans="1:8">
      <c r="A296" s="6" t="s">
        <v>1196</v>
      </c>
      <c r="B296" s="11" t="s">
        <v>691</v>
      </c>
      <c r="C296" s="11" t="s">
        <v>1139</v>
      </c>
      <c r="D296" s="6" t="s">
        <v>491</v>
      </c>
      <c r="E296" s="12" t="s">
        <v>1194</v>
      </c>
      <c r="F296" s="13" t="s">
        <v>693</v>
      </c>
      <c r="G296" s="13" t="s">
        <v>1197</v>
      </c>
      <c r="H296" s="14"/>
    </row>
    <row r="297" ht="30.75" customHeight="1" spans="1:8">
      <c r="A297" s="6"/>
      <c r="B297" s="11" t="s">
        <v>1198</v>
      </c>
      <c r="C297" s="11"/>
      <c r="D297" s="6"/>
      <c r="E297" s="12"/>
      <c r="F297" s="13"/>
      <c r="G297" s="13" t="s">
        <v>1199</v>
      </c>
      <c r="H297" s="14"/>
    </row>
    <row r="298" ht="30.75" customHeight="1" spans="1:8">
      <c r="A298" s="6" t="s">
        <v>1200</v>
      </c>
      <c r="B298" s="11" t="s">
        <v>562</v>
      </c>
      <c r="C298" s="11" t="s">
        <v>644</v>
      </c>
      <c r="D298" s="6" t="s">
        <v>534</v>
      </c>
      <c r="E298" s="12" t="s">
        <v>1201</v>
      </c>
      <c r="F298" s="13" t="s">
        <v>646</v>
      </c>
      <c r="G298" s="13" t="s">
        <v>1202</v>
      </c>
      <c r="H298" s="14"/>
    </row>
    <row r="299" ht="30.75" customHeight="1" spans="1:8">
      <c r="A299" s="6" t="s">
        <v>1203</v>
      </c>
      <c r="B299" s="11" t="s">
        <v>572</v>
      </c>
      <c r="C299" s="11" t="s">
        <v>573</v>
      </c>
      <c r="D299" s="6" t="s">
        <v>534</v>
      </c>
      <c r="E299" s="12" t="s">
        <v>1201</v>
      </c>
      <c r="F299" s="13" t="s">
        <v>575</v>
      </c>
      <c r="G299" s="13" t="s">
        <v>1204</v>
      </c>
      <c r="H299" s="14"/>
    </row>
    <row r="300" ht="53.25" customHeight="1" spans="1:8">
      <c r="A300" s="6" t="s">
        <v>1205</v>
      </c>
      <c r="B300" s="11" t="s">
        <v>620</v>
      </c>
      <c r="C300" s="11" t="s">
        <v>1206</v>
      </c>
      <c r="D300" s="6" t="s">
        <v>491</v>
      </c>
      <c r="E300" s="12" t="s">
        <v>930</v>
      </c>
      <c r="F300" s="13" t="s">
        <v>1128</v>
      </c>
      <c r="G300" s="13" t="s">
        <v>1207</v>
      </c>
      <c r="H300" s="14"/>
    </row>
    <row r="301" ht="22.5" customHeight="1" spans="1:8">
      <c r="A301" s="6" t="s">
        <v>1208</v>
      </c>
      <c r="B301" s="11" t="s">
        <v>605</v>
      </c>
      <c r="C301" s="11" t="s">
        <v>664</v>
      </c>
      <c r="D301" s="6" t="s">
        <v>601</v>
      </c>
      <c r="E301" s="12" t="s">
        <v>1209</v>
      </c>
      <c r="F301" s="13" t="s">
        <v>608</v>
      </c>
      <c r="G301" s="13" t="s">
        <v>1210</v>
      </c>
      <c r="H301" s="14"/>
    </row>
    <row r="302" ht="22.5" customHeight="1" spans="1:8">
      <c r="A302" s="6" t="s">
        <v>1211</v>
      </c>
      <c r="B302" s="11" t="s">
        <v>968</v>
      </c>
      <c r="C302" s="11" t="s">
        <v>1154</v>
      </c>
      <c r="D302" s="6" t="s">
        <v>534</v>
      </c>
      <c r="E302" s="12" t="s">
        <v>1212</v>
      </c>
      <c r="F302" s="13" t="s">
        <v>1156</v>
      </c>
      <c r="G302" s="13" t="s">
        <v>1213</v>
      </c>
      <c r="H302" s="14"/>
    </row>
    <row r="303" ht="22.5" customHeight="1" spans="1:8">
      <c r="A303" s="6" t="s">
        <v>1214</v>
      </c>
      <c r="B303" s="11" t="s">
        <v>982</v>
      </c>
      <c r="C303" s="11" t="s">
        <v>1159</v>
      </c>
      <c r="D303" s="6" t="s">
        <v>491</v>
      </c>
      <c r="E303" s="12" t="s">
        <v>1215</v>
      </c>
      <c r="F303" s="13" t="s">
        <v>985</v>
      </c>
      <c r="G303" s="13" t="s">
        <v>1216</v>
      </c>
      <c r="H303" s="14"/>
    </row>
    <row r="304" ht="42.75" customHeight="1" spans="1:8">
      <c r="A304" s="6" t="s">
        <v>1217</v>
      </c>
      <c r="B304" s="11" t="s">
        <v>675</v>
      </c>
      <c r="C304" s="11" t="s">
        <v>1218</v>
      </c>
      <c r="D304" s="6" t="s">
        <v>534</v>
      </c>
      <c r="E304" s="12" t="s">
        <v>1219</v>
      </c>
      <c r="F304" s="13" t="s">
        <v>678</v>
      </c>
      <c r="G304" s="13" t="s">
        <v>1220</v>
      </c>
      <c r="H304" s="14"/>
    </row>
    <row r="305" ht="22.5" customHeight="1" spans="1:8">
      <c r="A305" s="15" t="s">
        <v>143</v>
      </c>
      <c r="B305" s="16"/>
      <c r="C305" s="16"/>
      <c r="D305" s="16"/>
      <c r="E305" s="16"/>
      <c r="F305" s="16"/>
      <c r="G305" s="17" t="s">
        <v>1221</v>
      </c>
      <c r="H305" s="18"/>
    </row>
    <row r="306" ht="16.5" customHeight="1"/>
    <row r="307" ht="35.25" customHeight="1" spans="1:8">
      <c r="A307" s="1"/>
    </row>
    <row r="308" ht="22.5" customHeight="1" spans="1:8">
      <c r="A308" s="19"/>
      <c r="B308" s="19"/>
      <c r="C308" s="19"/>
      <c r="D308" s="19"/>
      <c r="E308" s="19"/>
      <c r="F308" s="19"/>
      <c r="G308" s="19"/>
      <c r="H308" s="19"/>
    </row>
    <row r="309" ht="0.5" customHeight="1"/>
    <row r="310" ht="22.5" customHeight="1" spans="1:8">
      <c r="A310" s="1" t="s">
        <v>89</v>
      </c>
      <c r="C310" s="2"/>
      <c r="D310" s="2"/>
      <c r="E310" s="2"/>
      <c r="F310" s="2"/>
      <c r="G310" s="2"/>
      <c r="H310" s="2"/>
    </row>
    <row r="311" ht="45" customHeight="1" spans="1:8">
      <c r="A311" s="3" t="s">
        <v>90</v>
      </c>
    </row>
    <row r="312" ht="22.5" customHeight="1" spans="1:8">
      <c r="A312" s="4" t="s">
        <v>559</v>
      </c>
      <c r="B312" s="5"/>
      <c r="C312" s="5"/>
      <c r="D312" s="5"/>
      <c r="E312" s="5"/>
      <c r="F312" s="4" t="s">
        <v>92</v>
      </c>
      <c r="G312" s="5"/>
      <c r="H312" s="5"/>
    </row>
    <row r="313" ht="22.5" customHeight="1" spans="1:8">
      <c r="A313" s="6" t="s">
        <v>22</v>
      </c>
      <c r="B313" s="6" t="s">
        <v>93</v>
      </c>
      <c r="C313" s="6" t="s">
        <v>94</v>
      </c>
      <c r="D313" s="6" t="s">
        <v>95</v>
      </c>
      <c r="E313" s="6" t="s">
        <v>96</v>
      </c>
      <c r="F313" s="6" t="s">
        <v>97</v>
      </c>
      <c r="G313" s="7"/>
      <c r="H313" s="8" t="s">
        <v>98</v>
      </c>
    </row>
    <row r="314" ht="40.5" customHeight="1" spans="1:8">
      <c r="A314" s="9"/>
      <c r="B314" s="9"/>
      <c r="C314" s="9"/>
      <c r="D314" s="9"/>
      <c r="E314" s="9"/>
      <c r="F314" s="6" t="s">
        <v>99</v>
      </c>
      <c r="G314" s="8" t="s">
        <v>100</v>
      </c>
      <c r="H314" s="10"/>
    </row>
    <row r="315" ht="42.75" customHeight="1" spans="1:8">
      <c r="A315" s="6" t="s">
        <v>1222</v>
      </c>
      <c r="B315" s="11" t="s">
        <v>681</v>
      </c>
      <c r="C315" s="11" t="s">
        <v>682</v>
      </c>
      <c r="D315" s="6" t="s">
        <v>491</v>
      </c>
      <c r="E315" s="12" t="s">
        <v>1223</v>
      </c>
      <c r="F315" s="13" t="s">
        <v>684</v>
      </c>
      <c r="G315" s="13" t="s">
        <v>1224</v>
      </c>
      <c r="H315" s="14"/>
    </row>
    <row r="316" ht="42.75" customHeight="1" spans="1:8">
      <c r="A316" s="6" t="s">
        <v>1225</v>
      </c>
      <c r="B316" s="11" t="s">
        <v>691</v>
      </c>
      <c r="C316" s="11" t="s">
        <v>1226</v>
      </c>
      <c r="D316" s="6" t="s">
        <v>491</v>
      </c>
      <c r="E316" s="12" t="s">
        <v>1223</v>
      </c>
      <c r="F316" s="13" t="s">
        <v>693</v>
      </c>
      <c r="G316" s="13" t="s">
        <v>1227</v>
      </c>
      <c r="H316" s="14"/>
    </row>
    <row r="317" ht="22.5" customHeight="1" spans="1:8">
      <c r="A317" s="6"/>
      <c r="B317" s="11" t="s">
        <v>1228</v>
      </c>
      <c r="C317" s="11"/>
      <c r="D317" s="6"/>
      <c r="E317" s="12"/>
      <c r="F317" s="13"/>
      <c r="G317" s="13" t="s">
        <v>1229</v>
      </c>
      <c r="H317" s="14"/>
    </row>
    <row r="318" ht="30.75" customHeight="1" spans="1:8">
      <c r="A318" s="6" t="s">
        <v>1230</v>
      </c>
      <c r="B318" s="11" t="s">
        <v>562</v>
      </c>
      <c r="C318" s="11" t="s">
        <v>644</v>
      </c>
      <c r="D318" s="6" t="s">
        <v>534</v>
      </c>
      <c r="E318" s="12" t="s">
        <v>1231</v>
      </c>
      <c r="F318" s="13" t="s">
        <v>646</v>
      </c>
      <c r="G318" s="13" t="s">
        <v>1232</v>
      </c>
      <c r="H318" s="14"/>
    </row>
    <row r="319" ht="30.75" customHeight="1" spans="1:8">
      <c r="A319" s="6" t="s">
        <v>302</v>
      </c>
      <c r="B319" s="11" t="s">
        <v>567</v>
      </c>
      <c r="C319" s="11" t="s">
        <v>568</v>
      </c>
      <c r="D319" s="6" t="s">
        <v>534</v>
      </c>
      <c r="E319" s="12" t="s">
        <v>1233</v>
      </c>
      <c r="F319" s="13" t="s">
        <v>570</v>
      </c>
      <c r="G319" s="13" t="s">
        <v>1234</v>
      </c>
      <c r="H319" s="14"/>
    </row>
    <row r="320" ht="30.75" customHeight="1" spans="1:8">
      <c r="A320" s="6" t="s">
        <v>1235</v>
      </c>
      <c r="B320" s="11" t="s">
        <v>572</v>
      </c>
      <c r="C320" s="11" t="s">
        <v>573</v>
      </c>
      <c r="D320" s="6" t="s">
        <v>534</v>
      </c>
      <c r="E320" s="12" t="s">
        <v>1236</v>
      </c>
      <c r="F320" s="13" t="s">
        <v>575</v>
      </c>
      <c r="G320" s="13" t="s">
        <v>1237</v>
      </c>
      <c r="H320" s="14"/>
    </row>
    <row r="321" ht="22.5" customHeight="1" spans="1:8">
      <c r="A321" s="6" t="s">
        <v>1238</v>
      </c>
      <c r="B321" s="11" t="s">
        <v>577</v>
      </c>
      <c r="C321" s="11" t="s">
        <v>578</v>
      </c>
      <c r="D321" s="6" t="s">
        <v>534</v>
      </c>
      <c r="E321" s="12" t="s">
        <v>1239</v>
      </c>
      <c r="F321" s="13" t="s">
        <v>580</v>
      </c>
      <c r="G321" s="13" t="s">
        <v>1240</v>
      </c>
      <c r="H321" s="14"/>
    </row>
    <row r="322" ht="22.5" customHeight="1" spans="1:8">
      <c r="A322" s="6" t="s">
        <v>1241</v>
      </c>
      <c r="B322" s="11" t="s">
        <v>577</v>
      </c>
      <c r="C322" s="11" t="s">
        <v>582</v>
      </c>
      <c r="D322" s="6" t="s">
        <v>534</v>
      </c>
      <c r="E322" s="12" t="s">
        <v>1239</v>
      </c>
      <c r="F322" s="13" t="s">
        <v>583</v>
      </c>
      <c r="G322" s="13" t="s">
        <v>1242</v>
      </c>
      <c r="H322" s="14"/>
    </row>
    <row r="323" ht="22.5" customHeight="1" spans="1:8">
      <c r="A323" s="6" t="s">
        <v>1243</v>
      </c>
      <c r="B323" s="11" t="s">
        <v>585</v>
      </c>
      <c r="C323" s="11" t="s">
        <v>586</v>
      </c>
      <c r="D323" s="6" t="s">
        <v>491</v>
      </c>
      <c r="E323" s="12" t="s">
        <v>1244</v>
      </c>
      <c r="F323" s="13" t="s">
        <v>588</v>
      </c>
      <c r="G323" s="13" t="s">
        <v>1245</v>
      </c>
      <c r="H323" s="14"/>
    </row>
    <row r="324" ht="22.5" customHeight="1" spans="1:8">
      <c r="A324" s="6" t="s">
        <v>1246</v>
      </c>
      <c r="B324" s="11" t="s">
        <v>590</v>
      </c>
      <c r="C324" s="11" t="s">
        <v>591</v>
      </c>
      <c r="D324" s="6" t="s">
        <v>534</v>
      </c>
      <c r="E324" s="12" t="s">
        <v>1247</v>
      </c>
      <c r="F324" s="13" t="s">
        <v>593</v>
      </c>
      <c r="G324" s="13" t="s">
        <v>1248</v>
      </c>
      <c r="H324" s="14"/>
    </row>
    <row r="325" ht="22.5" customHeight="1" spans="1:8">
      <c r="A325" s="6" t="s">
        <v>1249</v>
      </c>
      <c r="B325" s="11" t="s">
        <v>585</v>
      </c>
      <c r="C325" s="11" t="s">
        <v>595</v>
      </c>
      <c r="D325" s="6" t="s">
        <v>491</v>
      </c>
      <c r="E325" s="12" t="s">
        <v>1250</v>
      </c>
      <c r="F325" s="13" t="s">
        <v>597</v>
      </c>
      <c r="G325" s="13" t="s">
        <v>1251</v>
      </c>
      <c r="H325" s="14"/>
    </row>
    <row r="326" ht="22.5" customHeight="1" spans="1:8">
      <c r="A326" s="6" t="s">
        <v>1252</v>
      </c>
      <c r="B326" s="11" t="s">
        <v>599</v>
      </c>
      <c r="C326" s="11" t="s">
        <v>600</v>
      </c>
      <c r="D326" s="6" t="s">
        <v>601</v>
      </c>
      <c r="E326" s="12" t="s">
        <v>1253</v>
      </c>
      <c r="F326" s="13" t="s">
        <v>603</v>
      </c>
      <c r="G326" s="13" t="s">
        <v>1254</v>
      </c>
      <c r="H326" s="14"/>
    </row>
    <row r="327" ht="22.5" customHeight="1" spans="1:8">
      <c r="A327" s="6" t="s">
        <v>1255</v>
      </c>
      <c r="B327" s="11" t="s">
        <v>605</v>
      </c>
      <c r="C327" s="11" t="s">
        <v>664</v>
      </c>
      <c r="D327" s="6" t="s">
        <v>601</v>
      </c>
      <c r="E327" s="12" t="s">
        <v>1256</v>
      </c>
      <c r="F327" s="13" t="s">
        <v>608</v>
      </c>
      <c r="G327" s="13" t="s">
        <v>1257</v>
      </c>
      <c r="H327" s="14"/>
    </row>
    <row r="328" ht="42.75" customHeight="1" spans="1:8">
      <c r="A328" s="6" t="s">
        <v>1258</v>
      </c>
      <c r="B328" s="11" t="s">
        <v>670</v>
      </c>
      <c r="C328" s="11" t="s">
        <v>1259</v>
      </c>
      <c r="D328" s="6" t="s">
        <v>534</v>
      </c>
      <c r="E328" s="12" t="s">
        <v>1260</v>
      </c>
      <c r="F328" s="13" t="s">
        <v>673</v>
      </c>
      <c r="G328" s="13" t="s">
        <v>1261</v>
      </c>
      <c r="H328" s="14"/>
    </row>
    <row r="329" ht="42.75" customHeight="1" spans="1:8">
      <c r="A329" s="6" t="s">
        <v>1262</v>
      </c>
      <c r="B329" s="11" t="s">
        <v>675</v>
      </c>
      <c r="C329" s="11" t="s">
        <v>834</v>
      </c>
      <c r="D329" s="6" t="s">
        <v>534</v>
      </c>
      <c r="E329" s="12" t="s">
        <v>1263</v>
      </c>
      <c r="F329" s="13" t="s">
        <v>678</v>
      </c>
      <c r="G329" s="13" t="s">
        <v>1264</v>
      </c>
      <c r="H329" s="14"/>
    </row>
    <row r="330" ht="42.75" customHeight="1" spans="1:8">
      <c r="A330" s="6" t="s">
        <v>1265</v>
      </c>
      <c r="B330" s="11" t="s">
        <v>681</v>
      </c>
      <c r="C330" s="11" t="s">
        <v>837</v>
      </c>
      <c r="D330" s="6" t="s">
        <v>491</v>
      </c>
      <c r="E330" s="12" t="s">
        <v>1266</v>
      </c>
      <c r="F330" s="13" t="s">
        <v>684</v>
      </c>
      <c r="G330" s="13" t="s">
        <v>1267</v>
      </c>
      <c r="H330" s="14"/>
    </row>
    <row r="331" ht="42.75" customHeight="1" spans="1:8">
      <c r="A331" s="6" t="s">
        <v>1268</v>
      </c>
      <c r="B331" s="11" t="s">
        <v>771</v>
      </c>
      <c r="C331" s="11" t="s">
        <v>840</v>
      </c>
      <c r="D331" s="6" t="s">
        <v>708</v>
      </c>
      <c r="E331" s="12" t="s">
        <v>841</v>
      </c>
      <c r="F331" s="13" t="s">
        <v>842</v>
      </c>
      <c r="G331" s="13" t="s">
        <v>843</v>
      </c>
      <c r="H331" s="14"/>
    </row>
    <row r="332" ht="22.5" customHeight="1" spans="1:8">
      <c r="A332" s="15" t="s">
        <v>143</v>
      </c>
      <c r="B332" s="16"/>
      <c r="C332" s="16"/>
      <c r="D332" s="16"/>
      <c r="E332" s="16"/>
      <c r="F332" s="16"/>
      <c r="G332" s="17" t="s">
        <v>1269</v>
      </c>
      <c r="H332" s="18"/>
    </row>
    <row r="333" ht="23.25" customHeight="1"/>
    <row r="334" ht="35.25" customHeight="1" spans="1:8">
      <c r="A334" s="1"/>
    </row>
    <row r="335" ht="22.5" customHeight="1" spans="1:8">
      <c r="A335" s="19"/>
      <c r="B335" s="19"/>
      <c r="C335" s="19"/>
      <c r="D335" s="19"/>
      <c r="E335" s="19"/>
      <c r="F335" s="19"/>
      <c r="G335" s="19"/>
      <c r="H335" s="19"/>
    </row>
    <row r="336" ht="0.5" customHeight="1"/>
    <row r="337" ht="22.5" customHeight="1" spans="1:8">
      <c r="A337" s="1" t="s">
        <v>89</v>
      </c>
      <c r="C337" s="2"/>
      <c r="D337" s="2"/>
      <c r="E337" s="2"/>
      <c r="F337" s="2"/>
      <c r="G337" s="2"/>
      <c r="H337" s="2"/>
    </row>
    <row r="338" ht="45" customHeight="1" spans="1:8">
      <c r="A338" s="3" t="s">
        <v>90</v>
      </c>
    </row>
    <row r="339" ht="22.5" customHeight="1" spans="1:8">
      <c r="A339" s="4" t="s">
        <v>559</v>
      </c>
      <c r="B339" s="5"/>
      <c r="C339" s="5"/>
      <c r="D339" s="5"/>
      <c r="E339" s="5"/>
      <c r="F339" s="4" t="s">
        <v>92</v>
      </c>
      <c r="G339" s="5"/>
      <c r="H339" s="5"/>
    </row>
    <row r="340" ht="22.5" customHeight="1" spans="1:8">
      <c r="A340" s="6" t="s">
        <v>22</v>
      </c>
      <c r="B340" s="6" t="s">
        <v>93</v>
      </c>
      <c r="C340" s="6" t="s">
        <v>94</v>
      </c>
      <c r="D340" s="6" t="s">
        <v>95</v>
      </c>
      <c r="E340" s="6" t="s">
        <v>96</v>
      </c>
      <c r="F340" s="6" t="s">
        <v>97</v>
      </c>
      <c r="G340" s="7"/>
      <c r="H340" s="8" t="s">
        <v>98</v>
      </c>
    </row>
    <row r="341" ht="40.5" customHeight="1" spans="1:8">
      <c r="A341" s="9"/>
      <c r="B341" s="9"/>
      <c r="C341" s="9"/>
      <c r="D341" s="9"/>
      <c r="E341" s="9"/>
      <c r="F341" s="6" t="s">
        <v>99</v>
      </c>
      <c r="G341" s="8" t="s">
        <v>100</v>
      </c>
      <c r="H341" s="10"/>
    </row>
    <row r="342" ht="42.75" customHeight="1" spans="1:8">
      <c r="A342" s="6" t="s">
        <v>1270</v>
      </c>
      <c r="B342" s="11" t="s">
        <v>771</v>
      </c>
      <c r="C342" s="11" t="s">
        <v>844</v>
      </c>
      <c r="D342" s="6" t="s">
        <v>708</v>
      </c>
      <c r="E342" s="12" t="s">
        <v>1271</v>
      </c>
      <c r="F342" s="13" t="s">
        <v>846</v>
      </c>
      <c r="G342" s="13" t="s">
        <v>1272</v>
      </c>
      <c r="H342" s="14"/>
    </row>
    <row r="343" ht="42.75" customHeight="1" spans="1:8">
      <c r="A343" s="6" t="s">
        <v>1273</v>
      </c>
      <c r="B343" s="11" t="s">
        <v>754</v>
      </c>
      <c r="C343" s="11" t="s">
        <v>1274</v>
      </c>
      <c r="D343" s="6" t="s">
        <v>534</v>
      </c>
      <c r="E343" s="12" t="s">
        <v>1275</v>
      </c>
      <c r="F343" s="13" t="s">
        <v>757</v>
      </c>
      <c r="G343" s="13" t="s">
        <v>1276</v>
      </c>
      <c r="H343" s="14"/>
    </row>
    <row r="344" ht="42.75" customHeight="1" spans="1:8">
      <c r="A344" s="6" t="s">
        <v>1277</v>
      </c>
      <c r="B344" s="11" t="s">
        <v>686</v>
      </c>
      <c r="C344" s="11" t="s">
        <v>851</v>
      </c>
      <c r="D344" s="6" t="s">
        <v>491</v>
      </c>
      <c r="E344" s="12" t="s">
        <v>1278</v>
      </c>
      <c r="F344" s="13" t="s">
        <v>689</v>
      </c>
      <c r="G344" s="13" t="s">
        <v>1279</v>
      </c>
      <c r="H344" s="14"/>
    </row>
    <row r="345" ht="42.75" customHeight="1" spans="1:8">
      <c r="A345" s="6" t="s">
        <v>1280</v>
      </c>
      <c r="B345" s="11" t="s">
        <v>691</v>
      </c>
      <c r="C345" s="11" t="s">
        <v>854</v>
      </c>
      <c r="D345" s="6" t="s">
        <v>491</v>
      </c>
      <c r="E345" s="12" t="s">
        <v>1281</v>
      </c>
      <c r="F345" s="13" t="s">
        <v>693</v>
      </c>
      <c r="G345" s="13" t="s">
        <v>1282</v>
      </c>
      <c r="H345" s="14"/>
    </row>
    <row r="346" ht="22.5" customHeight="1" spans="1:8">
      <c r="A346" s="6"/>
      <c r="B346" s="11" t="s">
        <v>1283</v>
      </c>
      <c r="C346" s="11"/>
      <c r="D346" s="6"/>
      <c r="E346" s="12"/>
      <c r="F346" s="13"/>
      <c r="G346" s="13" t="s">
        <v>1284</v>
      </c>
      <c r="H346" s="14"/>
    </row>
    <row r="347" ht="30.75" customHeight="1" spans="1:8">
      <c r="A347" s="6" t="s">
        <v>1285</v>
      </c>
      <c r="B347" s="11" t="s">
        <v>562</v>
      </c>
      <c r="C347" s="11" t="s">
        <v>644</v>
      </c>
      <c r="D347" s="6" t="s">
        <v>534</v>
      </c>
      <c r="E347" s="12" t="s">
        <v>1286</v>
      </c>
      <c r="F347" s="13" t="s">
        <v>646</v>
      </c>
      <c r="G347" s="13" t="s">
        <v>1287</v>
      </c>
      <c r="H347" s="14"/>
    </row>
    <row r="348" ht="30.75" customHeight="1" spans="1:8">
      <c r="A348" s="6" t="s">
        <v>1288</v>
      </c>
      <c r="B348" s="11" t="s">
        <v>567</v>
      </c>
      <c r="C348" s="11" t="s">
        <v>568</v>
      </c>
      <c r="D348" s="6" t="s">
        <v>534</v>
      </c>
      <c r="E348" s="12" t="s">
        <v>1289</v>
      </c>
      <c r="F348" s="13" t="s">
        <v>570</v>
      </c>
      <c r="G348" s="13" t="s">
        <v>1290</v>
      </c>
      <c r="H348" s="14"/>
    </row>
    <row r="349" ht="30.75" customHeight="1" spans="1:8">
      <c r="A349" s="6" t="s">
        <v>1291</v>
      </c>
      <c r="B349" s="11" t="s">
        <v>572</v>
      </c>
      <c r="C349" s="11" t="s">
        <v>573</v>
      </c>
      <c r="D349" s="6" t="s">
        <v>534</v>
      </c>
      <c r="E349" s="12" t="s">
        <v>1292</v>
      </c>
      <c r="F349" s="13" t="s">
        <v>575</v>
      </c>
      <c r="G349" s="13" t="s">
        <v>1293</v>
      </c>
      <c r="H349" s="14"/>
    </row>
    <row r="350" ht="22.5" customHeight="1" spans="1:8">
      <c r="A350" s="6" t="s">
        <v>259</v>
      </c>
      <c r="B350" s="11" t="s">
        <v>577</v>
      </c>
      <c r="C350" s="11" t="s">
        <v>578</v>
      </c>
      <c r="D350" s="6" t="s">
        <v>534</v>
      </c>
      <c r="E350" s="12" t="s">
        <v>1294</v>
      </c>
      <c r="F350" s="13" t="s">
        <v>580</v>
      </c>
      <c r="G350" s="13" t="s">
        <v>1295</v>
      </c>
      <c r="H350" s="14"/>
    </row>
    <row r="351" ht="22.5" customHeight="1" spans="1:8">
      <c r="A351" s="6" t="s">
        <v>1296</v>
      </c>
      <c r="B351" s="11" t="s">
        <v>577</v>
      </c>
      <c r="C351" s="11" t="s">
        <v>582</v>
      </c>
      <c r="D351" s="6" t="s">
        <v>534</v>
      </c>
      <c r="E351" s="12" t="s">
        <v>1294</v>
      </c>
      <c r="F351" s="13" t="s">
        <v>583</v>
      </c>
      <c r="G351" s="13" t="s">
        <v>1297</v>
      </c>
      <c r="H351" s="14"/>
    </row>
    <row r="352" ht="22.5" customHeight="1" spans="1:8">
      <c r="A352" s="6" t="s">
        <v>1298</v>
      </c>
      <c r="B352" s="11" t="s">
        <v>585</v>
      </c>
      <c r="C352" s="11" t="s">
        <v>586</v>
      </c>
      <c r="D352" s="6" t="s">
        <v>491</v>
      </c>
      <c r="E352" s="12" t="s">
        <v>1299</v>
      </c>
      <c r="F352" s="13" t="s">
        <v>588</v>
      </c>
      <c r="G352" s="13" t="s">
        <v>1300</v>
      </c>
      <c r="H352" s="14"/>
    </row>
    <row r="353" ht="22.5" customHeight="1" spans="1:8">
      <c r="A353" s="6" t="s">
        <v>1301</v>
      </c>
      <c r="B353" s="11" t="s">
        <v>590</v>
      </c>
      <c r="C353" s="11" t="s">
        <v>591</v>
      </c>
      <c r="D353" s="6" t="s">
        <v>534</v>
      </c>
      <c r="E353" s="12" t="s">
        <v>1302</v>
      </c>
      <c r="F353" s="13" t="s">
        <v>593</v>
      </c>
      <c r="G353" s="13" t="s">
        <v>1303</v>
      </c>
      <c r="H353" s="14"/>
    </row>
    <row r="354" ht="22.5" customHeight="1" spans="1:8">
      <c r="A354" s="6" t="s">
        <v>1304</v>
      </c>
      <c r="B354" s="11" t="s">
        <v>585</v>
      </c>
      <c r="C354" s="11" t="s">
        <v>595</v>
      </c>
      <c r="D354" s="6" t="s">
        <v>491</v>
      </c>
      <c r="E354" s="12" t="s">
        <v>1305</v>
      </c>
      <c r="F354" s="13" t="s">
        <v>597</v>
      </c>
      <c r="G354" s="13" t="s">
        <v>1306</v>
      </c>
      <c r="H354" s="14"/>
    </row>
    <row r="355" ht="22.5" customHeight="1" spans="1:8">
      <c r="A355" s="6" t="s">
        <v>457</v>
      </c>
      <c r="B355" s="11" t="s">
        <v>599</v>
      </c>
      <c r="C355" s="11" t="s">
        <v>600</v>
      </c>
      <c r="D355" s="6" t="s">
        <v>601</v>
      </c>
      <c r="E355" s="12" t="s">
        <v>1307</v>
      </c>
      <c r="F355" s="13" t="s">
        <v>603</v>
      </c>
      <c r="G355" s="13" t="s">
        <v>1308</v>
      </c>
      <c r="H355" s="14"/>
    </row>
    <row r="356" ht="22.5" customHeight="1" spans="1:8">
      <c r="A356" s="6" t="s">
        <v>1309</v>
      </c>
      <c r="B356" s="11" t="s">
        <v>605</v>
      </c>
      <c r="C356" s="11" t="s">
        <v>664</v>
      </c>
      <c r="D356" s="6" t="s">
        <v>601</v>
      </c>
      <c r="E356" s="12" t="s">
        <v>1310</v>
      </c>
      <c r="F356" s="13" t="s">
        <v>608</v>
      </c>
      <c r="G356" s="13" t="s">
        <v>1311</v>
      </c>
      <c r="H356" s="14"/>
    </row>
    <row r="357" ht="42.75" customHeight="1" spans="1:8">
      <c r="A357" s="6" t="s">
        <v>1312</v>
      </c>
      <c r="B357" s="11" t="s">
        <v>670</v>
      </c>
      <c r="C357" s="11" t="s">
        <v>1313</v>
      </c>
      <c r="D357" s="6" t="s">
        <v>534</v>
      </c>
      <c r="E357" s="12" t="s">
        <v>1314</v>
      </c>
      <c r="F357" s="13" t="s">
        <v>673</v>
      </c>
      <c r="G357" s="13" t="s">
        <v>1315</v>
      </c>
      <c r="H357" s="14"/>
    </row>
    <row r="358" ht="42.75" customHeight="1" spans="1:8">
      <c r="A358" s="6" t="s">
        <v>1316</v>
      </c>
      <c r="B358" s="11" t="s">
        <v>675</v>
      </c>
      <c r="C358" s="11" t="s">
        <v>834</v>
      </c>
      <c r="D358" s="6" t="s">
        <v>534</v>
      </c>
      <c r="E358" s="12" t="s">
        <v>1317</v>
      </c>
      <c r="F358" s="13" t="s">
        <v>678</v>
      </c>
      <c r="G358" s="13" t="s">
        <v>1318</v>
      </c>
      <c r="H358" s="14"/>
    </row>
    <row r="359" ht="22.5" customHeight="1" spans="1:8">
      <c r="A359" s="15" t="s">
        <v>143</v>
      </c>
      <c r="B359" s="16"/>
      <c r="C359" s="16"/>
      <c r="D359" s="16"/>
      <c r="E359" s="16"/>
      <c r="F359" s="16"/>
      <c r="G359" s="17" t="s">
        <v>1319</v>
      </c>
      <c r="H359" s="18"/>
    </row>
    <row r="360" ht="23.25" customHeight="1"/>
    <row r="361" ht="35.25" customHeight="1" spans="1:8">
      <c r="A361" s="1"/>
    </row>
    <row r="362" ht="22.5" customHeight="1" spans="1:8">
      <c r="A362" s="19"/>
      <c r="B362" s="19"/>
      <c r="C362" s="19"/>
      <c r="D362" s="19"/>
      <c r="E362" s="19"/>
      <c r="F362" s="19"/>
      <c r="G362" s="19"/>
      <c r="H362" s="19"/>
    </row>
    <row r="363" ht="0.5" customHeight="1"/>
    <row r="364" ht="22.5" customHeight="1" spans="1:8">
      <c r="A364" s="1" t="s">
        <v>89</v>
      </c>
      <c r="C364" s="2"/>
      <c r="D364" s="2"/>
      <c r="E364" s="2"/>
      <c r="F364" s="2"/>
      <c r="G364" s="2"/>
      <c r="H364" s="2"/>
    </row>
    <row r="365" ht="45" customHeight="1" spans="1:8">
      <c r="A365" s="3" t="s">
        <v>90</v>
      </c>
    </row>
    <row r="366" ht="22.5" customHeight="1" spans="1:8">
      <c r="A366" s="4" t="s">
        <v>559</v>
      </c>
      <c r="B366" s="5"/>
      <c r="C366" s="5"/>
      <c r="D366" s="5"/>
      <c r="E366" s="5"/>
      <c r="F366" s="4" t="s">
        <v>92</v>
      </c>
      <c r="G366" s="5"/>
      <c r="H366" s="5"/>
    </row>
    <row r="367" ht="22.5" customHeight="1" spans="1:8">
      <c r="A367" s="6" t="s">
        <v>22</v>
      </c>
      <c r="B367" s="6" t="s">
        <v>93</v>
      </c>
      <c r="C367" s="6" t="s">
        <v>94</v>
      </c>
      <c r="D367" s="6" t="s">
        <v>95</v>
      </c>
      <c r="E367" s="6" t="s">
        <v>96</v>
      </c>
      <c r="F367" s="6" t="s">
        <v>97</v>
      </c>
      <c r="G367" s="7"/>
      <c r="H367" s="8" t="s">
        <v>98</v>
      </c>
    </row>
    <row r="368" ht="40.5" customHeight="1" spans="1:8">
      <c r="A368" s="9"/>
      <c r="B368" s="9"/>
      <c r="C368" s="9"/>
      <c r="D368" s="9"/>
      <c r="E368" s="9"/>
      <c r="F368" s="6" t="s">
        <v>99</v>
      </c>
      <c r="G368" s="8" t="s">
        <v>100</v>
      </c>
      <c r="H368" s="10"/>
    </row>
    <row r="369" ht="42.75" customHeight="1" spans="1:8">
      <c r="A369" s="6" t="s">
        <v>1320</v>
      </c>
      <c r="B369" s="11" t="s">
        <v>681</v>
      </c>
      <c r="C369" s="11" t="s">
        <v>837</v>
      </c>
      <c r="D369" s="6" t="s">
        <v>491</v>
      </c>
      <c r="E369" s="12" t="s">
        <v>1321</v>
      </c>
      <c r="F369" s="13" t="s">
        <v>684</v>
      </c>
      <c r="G369" s="13" t="s">
        <v>1322</v>
      </c>
      <c r="H369" s="14"/>
    </row>
    <row r="370" ht="42.75" customHeight="1" spans="1:8">
      <c r="A370" s="6" t="s">
        <v>1323</v>
      </c>
      <c r="B370" s="11" t="s">
        <v>771</v>
      </c>
      <c r="C370" s="11" t="s">
        <v>844</v>
      </c>
      <c r="D370" s="6" t="s">
        <v>708</v>
      </c>
      <c r="E370" s="12" t="s">
        <v>1324</v>
      </c>
      <c r="F370" s="13" t="s">
        <v>846</v>
      </c>
      <c r="G370" s="13" t="s">
        <v>1325</v>
      </c>
      <c r="H370" s="14"/>
    </row>
    <row r="371" ht="42.75" customHeight="1" spans="1:8">
      <c r="A371" s="6" t="s">
        <v>1326</v>
      </c>
      <c r="B371" s="11" t="s">
        <v>686</v>
      </c>
      <c r="C371" s="11" t="s">
        <v>851</v>
      </c>
      <c r="D371" s="6" t="s">
        <v>491</v>
      </c>
      <c r="E371" s="12" t="s">
        <v>1327</v>
      </c>
      <c r="F371" s="13" t="s">
        <v>689</v>
      </c>
      <c r="G371" s="13" t="s">
        <v>1328</v>
      </c>
      <c r="H371" s="14"/>
    </row>
    <row r="372" ht="42.75" customHeight="1" spans="1:8">
      <c r="A372" s="6" t="s">
        <v>1329</v>
      </c>
      <c r="B372" s="11" t="s">
        <v>691</v>
      </c>
      <c r="C372" s="11" t="s">
        <v>1330</v>
      </c>
      <c r="D372" s="6" t="s">
        <v>491</v>
      </c>
      <c r="E372" s="12" t="s">
        <v>1331</v>
      </c>
      <c r="F372" s="13" t="s">
        <v>693</v>
      </c>
      <c r="G372" s="13" t="s">
        <v>1332</v>
      </c>
      <c r="H372" s="14"/>
    </row>
    <row r="373" ht="30.75" customHeight="1" spans="1:8">
      <c r="A373" s="6"/>
      <c r="B373" s="11" t="s">
        <v>1333</v>
      </c>
      <c r="C373" s="11"/>
      <c r="D373" s="6"/>
      <c r="E373" s="12"/>
      <c r="F373" s="13"/>
      <c r="G373" s="13" t="s">
        <v>1334</v>
      </c>
      <c r="H373" s="14"/>
    </row>
    <row r="374" ht="30.75" customHeight="1" spans="1:8">
      <c r="A374" s="6" t="s">
        <v>1335</v>
      </c>
      <c r="B374" s="11" t="s">
        <v>562</v>
      </c>
      <c r="C374" s="11" t="s">
        <v>644</v>
      </c>
      <c r="D374" s="6" t="s">
        <v>534</v>
      </c>
      <c r="E374" s="12" t="s">
        <v>1336</v>
      </c>
      <c r="F374" s="13" t="s">
        <v>646</v>
      </c>
      <c r="G374" s="13" t="s">
        <v>1337</v>
      </c>
      <c r="H374" s="14"/>
    </row>
    <row r="375" ht="30.75" customHeight="1" spans="1:8">
      <c r="A375" s="6" t="s">
        <v>1338</v>
      </c>
      <c r="B375" s="11" t="s">
        <v>567</v>
      </c>
      <c r="C375" s="11" t="s">
        <v>568</v>
      </c>
      <c r="D375" s="6" t="s">
        <v>534</v>
      </c>
      <c r="E375" s="12" t="s">
        <v>1339</v>
      </c>
      <c r="F375" s="13" t="s">
        <v>570</v>
      </c>
      <c r="G375" s="13" t="s">
        <v>1340</v>
      </c>
      <c r="H375" s="14"/>
    </row>
    <row r="376" ht="30.75" customHeight="1" spans="1:8">
      <c r="A376" s="6" t="s">
        <v>1341</v>
      </c>
      <c r="B376" s="11" t="s">
        <v>572</v>
      </c>
      <c r="C376" s="11" t="s">
        <v>573</v>
      </c>
      <c r="D376" s="6" t="s">
        <v>534</v>
      </c>
      <c r="E376" s="12" t="s">
        <v>1342</v>
      </c>
      <c r="F376" s="13" t="s">
        <v>575</v>
      </c>
      <c r="G376" s="13" t="s">
        <v>1343</v>
      </c>
      <c r="H376" s="14"/>
    </row>
    <row r="377" ht="22.5" customHeight="1" spans="1:8">
      <c r="A377" s="6" t="s">
        <v>1344</v>
      </c>
      <c r="B377" s="11" t="s">
        <v>577</v>
      </c>
      <c r="C377" s="11" t="s">
        <v>578</v>
      </c>
      <c r="D377" s="6" t="s">
        <v>534</v>
      </c>
      <c r="E377" s="12" t="s">
        <v>1345</v>
      </c>
      <c r="F377" s="13" t="s">
        <v>580</v>
      </c>
      <c r="G377" s="13" t="s">
        <v>1346</v>
      </c>
      <c r="H377" s="14"/>
    </row>
    <row r="378" ht="22.5" customHeight="1" spans="1:8">
      <c r="A378" s="6" t="s">
        <v>1347</v>
      </c>
      <c r="B378" s="11" t="s">
        <v>577</v>
      </c>
      <c r="C378" s="11" t="s">
        <v>582</v>
      </c>
      <c r="D378" s="6" t="s">
        <v>534</v>
      </c>
      <c r="E378" s="12" t="s">
        <v>1345</v>
      </c>
      <c r="F378" s="13" t="s">
        <v>583</v>
      </c>
      <c r="G378" s="13" t="s">
        <v>1348</v>
      </c>
      <c r="H378" s="14"/>
    </row>
    <row r="379" ht="22.5" customHeight="1" spans="1:8">
      <c r="A379" s="6" t="s">
        <v>1349</v>
      </c>
      <c r="B379" s="11" t="s">
        <v>585</v>
      </c>
      <c r="C379" s="11" t="s">
        <v>586</v>
      </c>
      <c r="D379" s="6" t="s">
        <v>491</v>
      </c>
      <c r="E379" s="12" t="s">
        <v>1201</v>
      </c>
      <c r="F379" s="13" t="s">
        <v>588</v>
      </c>
      <c r="G379" s="13" t="s">
        <v>1350</v>
      </c>
      <c r="H379" s="14"/>
    </row>
    <row r="380" ht="22.5" customHeight="1" spans="1:8">
      <c r="A380" s="6" t="s">
        <v>1351</v>
      </c>
      <c r="B380" s="11" t="s">
        <v>590</v>
      </c>
      <c r="C380" s="11" t="s">
        <v>591</v>
      </c>
      <c r="D380" s="6" t="s">
        <v>534</v>
      </c>
      <c r="E380" s="12" t="s">
        <v>756</v>
      </c>
      <c r="F380" s="13" t="s">
        <v>593</v>
      </c>
      <c r="G380" s="13" t="s">
        <v>1352</v>
      </c>
      <c r="H380" s="14"/>
    </row>
    <row r="381" ht="22.5" customHeight="1" spans="1:8">
      <c r="A381" s="6" t="s">
        <v>1353</v>
      </c>
      <c r="B381" s="11" t="s">
        <v>585</v>
      </c>
      <c r="C381" s="11" t="s">
        <v>595</v>
      </c>
      <c r="D381" s="6" t="s">
        <v>491</v>
      </c>
      <c r="E381" s="12" t="s">
        <v>1354</v>
      </c>
      <c r="F381" s="13" t="s">
        <v>597</v>
      </c>
      <c r="G381" s="13" t="s">
        <v>1355</v>
      </c>
      <c r="H381" s="14"/>
    </row>
    <row r="382" ht="22.5" customHeight="1" spans="1:8">
      <c r="A382" s="6" t="s">
        <v>1356</v>
      </c>
      <c r="B382" s="11" t="s">
        <v>599</v>
      </c>
      <c r="C382" s="11" t="s">
        <v>600</v>
      </c>
      <c r="D382" s="6" t="s">
        <v>601</v>
      </c>
      <c r="E382" s="12" t="s">
        <v>1357</v>
      </c>
      <c r="F382" s="13" t="s">
        <v>603</v>
      </c>
      <c r="G382" s="13" t="s">
        <v>1358</v>
      </c>
      <c r="H382" s="14"/>
    </row>
    <row r="383" ht="22.5" customHeight="1" spans="1:8">
      <c r="A383" s="6" t="s">
        <v>1359</v>
      </c>
      <c r="B383" s="11" t="s">
        <v>605</v>
      </c>
      <c r="C383" s="11" t="s">
        <v>664</v>
      </c>
      <c r="D383" s="6" t="s">
        <v>601</v>
      </c>
      <c r="E383" s="12" t="s">
        <v>1360</v>
      </c>
      <c r="F383" s="13" t="s">
        <v>608</v>
      </c>
      <c r="G383" s="13" t="s">
        <v>1361</v>
      </c>
      <c r="H383" s="14"/>
    </row>
    <row r="384" ht="42.75" customHeight="1" spans="1:8">
      <c r="A384" s="6" t="s">
        <v>1362</v>
      </c>
      <c r="B384" s="11" t="s">
        <v>670</v>
      </c>
      <c r="C384" s="11" t="s">
        <v>1313</v>
      </c>
      <c r="D384" s="6" t="s">
        <v>534</v>
      </c>
      <c r="E384" s="12" t="s">
        <v>1363</v>
      </c>
      <c r="F384" s="13" t="s">
        <v>673</v>
      </c>
      <c r="G384" s="13" t="s">
        <v>1364</v>
      </c>
      <c r="H384" s="14"/>
    </row>
    <row r="385" ht="42.75" customHeight="1" spans="1:8">
      <c r="A385" s="6" t="s">
        <v>1365</v>
      </c>
      <c r="B385" s="11" t="s">
        <v>675</v>
      </c>
      <c r="C385" s="11" t="s">
        <v>834</v>
      </c>
      <c r="D385" s="6" t="s">
        <v>534</v>
      </c>
      <c r="E385" s="12" t="s">
        <v>1366</v>
      </c>
      <c r="F385" s="13" t="s">
        <v>678</v>
      </c>
      <c r="G385" s="13" t="s">
        <v>1367</v>
      </c>
      <c r="H385" s="14"/>
    </row>
    <row r="386" ht="22.5" customHeight="1" spans="1:8">
      <c r="A386" s="15" t="s">
        <v>143</v>
      </c>
      <c r="B386" s="16"/>
      <c r="C386" s="16"/>
      <c r="D386" s="16"/>
      <c r="E386" s="16"/>
      <c r="F386" s="16"/>
      <c r="G386" s="17" t="s">
        <v>1368</v>
      </c>
      <c r="H386" s="18"/>
    </row>
    <row r="387" ht="15" customHeight="1"/>
    <row r="388" ht="35.25" customHeight="1" spans="1:8">
      <c r="A388" s="1"/>
    </row>
    <row r="389" ht="22.5" customHeight="1" spans="1:8">
      <c r="A389" s="19"/>
      <c r="B389" s="19"/>
      <c r="C389" s="19"/>
      <c r="D389" s="19"/>
      <c r="E389" s="19"/>
      <c r="F389" s="19"/>
      <c r="G389" s="19"/>
      <c r="H389" s="19"/>
    </row>
    <row r="390" ht="0.5" customHeight="1"/>
    <row r="391" ht="22.5" customHeight="1" spans="1:8">
      <c r="A391" s="1" t="s">
        <v>89</v>
      </c>
      <c r="C391" s="2"/>
      <c r="D391" s="2"/>
      <c r="E391" s="2"/>
      <c r="F391" s="2"/>
      <c r="G391" s="2"/>
      <c r="H391" s="2"/>
    </row>
    <row r="392" ht="45" customHeight="1" spans="1:8">
      <c r="A392" s="3" t="s">
        <v>90</v>
      </c>
    </row>
    <row r="393" ht="22.5" customHeight="1" spans="1:8">
      <c r="A393" s="4" t="s">
        <v>559</v>
      </c>
      <c r="B393" s="5"/>
      <c r="C393" s="5"/>
      <c r="D393" s="5"/>
      <c r="E393" s="5"/>
      <c r="F393" s="4" t="s">
        <v>92</v>
      </c>
      <c r="G393" s="5"/>
      <c r="H393" s="5"/>
    </row>
    <row r="394" ht="22.5" customHeight="1" spans="1:8">
      <c r="A394" s="6" t="s">
        <v>22</v>
      </c>
      <c r="B394" s="6" t="s">
        <v>93</v>
      </c>
      <c r="C394" s="6" t="s">
        <v>94</v>
      </c>
      <c r="D394" s="6" t="s">
        <v>95</v>
      </c>
      <c r="E394" s="6" t="s">
        <v>96</v>
      </c>
      <c r="F394" s="6" t="s">
        <v>97</v>
      </c>
      <c r="G394" s="7"/>
      <c r="H394" s="8" t="s">
        <v>98</v>
      </c>
    </row>
    <row r="395" ht="40.5" customHeight="1" spans="1:8">
      <c r="A395" s="9"/>
      <c r="B395" s="9"/>
      <c r="C395" s="9"/>
      <c r="D395" s="9"/>
      <c r="E395" s="9"/>
      <c r="F395" s="6" t="s">
        <v>99</v>
      </c>
      <c r="G395" s="8" t="s">
        <v>100</v>
      </c>
      <c r="H395" s="10"/>
    </row>
    <row r="396" ht="42.75" customHeight="1" spans="1:8">
      <c r="A396" s="6" t="s">
        <v>1369</v>
      </c>
      <c r="B396" s="11" t="s">
        <v>681</v>
      </c>
      <c r="C396" s="11" t="s">
        <v>837</v>
      </c>
      <c r="D396" s="6" t="s">
        <v>491</v>
      </c>
      <c r="E396" s="12" t="s">
        <v>1370</v>
      </c>
      <c r="F396" s="13" t="s">
        <v>684</v>
      </c>
      <c r="G396" s="13" t="s">
        <v>1371</v>
      </c>
      <c r="H396" s="14"/>
    </row>
    <row r="397" ht="42.75" customHeight="1" spans="1:8">
      <c r="A397" s="6" t="s">
        <v>1372</v>
      </c>
      <c r="B397" s="11" t="s">
        <v>771</v>
      </c>
      <c r="C397" s="11" t="s">
        <v>844</v>
      </c>
      <c r="D397" s="6" t="s">
        <v>708</v>
      </c>
      <c r="E397" s="12" t="s">
        <v>911</v>
      </c>
      <c r="F397" s="13" t="s">
        <v>846</v>
      </c>
      <c r="G397" s="13" t="s">
        <v>1373</v>
      </c>
      <c r="H397" s="14"/>
    </row>
    <row r="398" ht="42.75" customHeight="1" spans="1:8">
      <c r="A398" s="6" t="s">
        <v>1374</v>
      </c>
      <c r="B398" s="11" t="s">
        <v>754</v>
      </c>
      <c r="C398" s="11" t="s">
        <v>1375</v>
      </c>
      <c r="D398" s="6" t="s">
        <v>534</v>
      </c>
      <c r="E398" s="12" t="s">
        <v>1376</v>
      </c>
      <c r="F398" s="13" t="s">
        <v>757</v>
      </c>
      <c r="G398" s="13" t="s">
        <v>1377</v>
      </c>
      <c r="H398" s="14"/>
    </row>
    <row r="399" ht="42.75" customHeight="1" spans="1:8">
      <c r="A399" s="6" t="s">
        <v>1378</v>
      </c>
      <c r="B399" s="11" t="s">
        <v>686</v>
      </c>
      <c r="C399" s="11" t="s">
        <v>851</v>
      </c>
      <c r="D399" s="6" t="s">
        <v>491</v>
      </c>
      <c r="E399" s="12" t="s">
        <v>1379</v>
      </c>
      <c r="F399" s="13" t="s">
        <v>689</v>
      </c>
      <c r="G399" s="13" t="s">
        <v>1380</v>
      </c>
      <c r="H399" s="14"/>
    </row>
    <row r="400" ht="42.75" customHeight="1" spans="1:8">
      <c r="A400" s="6" t="s">
        <v>1381</v>
      </c>
      <c r="B400" s="11" t="s">
        <v>691</v>
      </c>
      <c r="C400" s="11" t="s">
        <v>854</v>
      </c>
      <c r="D400" s="6" t="s">
        <v>491</v>
      </c>
      <c r="E400" s="12" t="s">
        <v>1382</v>
      </c>
      <c r="F400" s="13" t="s">
        <v>693</v>
      </c>
      <c r="G400" s="13" t="s">
        <v>1383</v>
      </c>
      <c r="H400" s="14"/>
    </row>
    <row r="401" ht="22.5" customHeight="1" spans="1:8">
      <c r="A401" s="6"/>
      <c r="B401" s="11" t="s">
        <v>1384</v>
      </c>
      <c r="C401" s="11"/>
      <c r="D401" s="6"/>
      <c r="E401" s="12"/>
      <c r="F401" s="13"/>
      <c r="G401" s="13" t="s">
        <v>1385</v>
      </c>
      <c r="H401" s="14"/>
    </row>
    <row r="402" ht="30.75" customHeight="1" spans="1:8">
      <c r="A402" s="6" t="s">
        <v>249</v>
      </c>
      <c r="B402" s="11" t="s">
        <v>1386</v>
      </c>
      <c r="C402" s="11" t="s">
        <v>1387</v>
      </c>
      <c r="D402" s="6" t="s">
        <v>1388</v>
      </c>
      <c r="E402" s="12" t="s">
        <v>25</v>
      </c>
      <c r="F402" s="13" t="s">
        <v>1389</v>
      </c>
      <c r="G402" s="13" t="s">
        <v>1389</v>
      </c>
      <c r="H402" s="14"/>
    </row>
    <row r="403" ht="30.75" customHeight="1" spans="1:8">
      <c r="A403" s="6" t="s">
        <v>1390</v>
      </c>
      <c r="B403" s="11" t="s">
        <v>562</v>
      </c>
      <c r="C403" s="11" t="s">
        <v>644</v>
      </c>
      <c r="D403" s="6" t="s">
        <v>534</v>
      </c>
      <c r="E403" s="12" t="s">
        <v>1391</v>
      </c>
      <c r="F403" s="13" t="s">
        <v>646</v>
      </c>
      <c r="G403" s="13" t="s">
        <v>1392</v>
      </c>
      <c r="H403" s="14"/>
    </row>
    <row r="404" ht="30.75" customHeight="1" spans="1:8">
      <c r="A404" s="6" t="s">
        <v>1393</v>
      </c>
      <c r="B404" s="11" t="s">
        <v>945</v>
      </c>
      <c r="C404" s="11" t="s">
        <v>644</v>
      </c>
      <c r="D404" s="6" t="s">
        <v>534</v>
      </c>
      <c r="E404" s="12" t="s">
        <v>1394</v>
      </c>
      <c r="F404" s="13" t="s">
        <v>646</v>
      </c>
      <c r="G404" s="13" t="s">
        <v>1395</v>
      </c>
      <c r="H404" s="14"/>
    </row>
    <row r="405" ht="30.75" customHeight="1" spans="1:8">
      <c r="A405" s="6" t="s">
        <v>1396</v>
      </c>
      <c r="B405" s="11" t="s">
        <v>567</v>
      </c>
      <c r="C405" s="11" t="s">
        <v>568</v>
      </c>
      <c r="D405" s="6" t="s">
        <v>534</v>
      </c>
      <c r="E405" s="12" t="s">
        <v>1397</v>
      </c>
      <c r="F405" s="13" t="s">
        <v>570</v>
      </c>
      <c r="G405" s="13" t="s">
        <v>1398</v>
      </c>
      <c r="H405" s="14"/>
    </row>
    <row r="406" ht="30.75" customHeight="1" spans="1:8">
      <c r="A406" s="6" t="s">
        <v>1399</v>
      </c>
      <c r="B406" s="11" t="s">
        <v>572</v>
      </c>
      <c r="C406" s="11" t="s">
        <v>573</v>
      </c>
      <c r="D406" s="6" t="s">
        <v>534</v>
      </c>
      <c r="E406" s="12" t="s">
        <v>1400</v>
      </c>
      <c r="F406" s="13" t="s">
        <v>575</v>
      </c>
      <c r="G406" s="13" t="s">
        <v>1401</v>
      </c>
      <c r="H406" s="14"/>
    </row>
    <row r="407" ht="22.5" customHeight="1" spans="1:8">
      <c r="A407" s="6" t="s">
        <v>1402</v>
      </c>
      <c r="B407" s="11" t="s">
        <v>577</v>
      </c>
      <c r="C407" s="11" t="s">
        <v>1403</v>
      </c>
      <c r="D407" s="6" t="s">
        <v>534</v>
      </c>
      <c r="E407" s="12" t="s">
        <v>1404</v>
      </c>
      <c r="F407" s="13" t="s">
        <v>1405</v>
      </c>
      <c r="G407" s="13" t="s">
        <v>1406</v>
      </c>
      <c r="H407" s="14"/>
    </row>
    <row r="408" ht="22.5" customHeight="1" spans="1:8">
      <c r="A408" s="6" t="s">
        <v>1407</v>
      </c>
      <c r="B408" s="11" t="s">
        <v>577</v>
      </c>
      <c r="C408" s="11" t="s">
        <v>582</v>
      </c>
      <c r="D408" s="6" t="s">
        <v>534</v>
      </c>
      <c r="E408" s="12" t="s">
        <v>1408</v>
      </c>
      <c r="F408" s="13" t="s">
        <v>583</v>
      </c>
      <c r="G408" s="13" t="s">
        <v>1409</v>
      </c>
      <c r="H408" s="14"/>
    </row>
    <row r="409" ht="22.5" customHeight="1" spans="1:8">
      <c r="A409" s="6" t="s">
        <v>1410</v>
      </c>
      <c r="B409" s="11" t="s">
        <v>585</v>
      </c>
      <c r="C409" s="11" t="s">
        <v>586</v>
      </c>
      <c r="D409" s="6" t="s">
        <v>491</v>
      </c>
      <c r="E409" s="12" t="s">
        <v>1411</v>
      </c>
      <c r="F409" s="13" t="s">
        <v>588</v>
      </c>
      <c r="G409" s="13" t="s">
        <v>1412</v>
      </c>
      <c r="H409" s="14"/>
    </row>
    <row r="410" ht="22.5" customHeight="1" spans="1:8">
      <c r="A410" s="6" t="s">
        <v>1413</v>
      </c>
      <c r="B410" s="11" t="s">
        <v>590</v>
      </c>
      <c r="C410" s="11" t="s">
        <v>960</v>
      </c>
      <c r="D410" s="6" t="s">
        <v>534</v>
      </c>
      <c r="E410" s="12" t="s">
        <v>1414</v>
      </c>
      <c r="F410" s="13" t="s">
        <v>962</v>
      </c>
      <c r="G410" s="13" t="s">
        <v>1415</v>
      </c>
      <c r="H410" s="14"/>
    </row>
    <row r="411" ht="22.5" customHeight="1" spans="1:8">
      <c r="A411" s="6" t="s">
        <v>1416</v>
      </c>
      <c r="B411" s="11" t="s">
        <v>585</v>
      </c>
      <c r="C411" s="11" t="s">
        <v>595</v>
      </c>
      <c r="D411" s="6" t="s">
        <v>491</v>
      </c>
      <c r="E411" s="12" t="s">
        <v>1417</v>
      </c>
      <c r="F411" s="13" t="s">
        <v>597</v>
      </c>
      <c r="G411" s="13" t="s">
        <v>1418</v>
      </c>
      <c r="H411" s="14"/>
    </row>
    <row r="412" ht="22.5" customHeight="1" spans="1:8">
      <c r="A412" s="6" t="s">
        <v>1419</v>
      </c>
      <c r="B412" s="11" t="s">
        <v>968</v>
      </c>
      <c r="C412" s="11" t="s">
        <v>969</v>
      </c>
      <c r="D412" s="6" t="s">
        <v>534</v>
      </c>
      <c r="E412" s="12" t="s">
        <v>1420</v>
      </c>
      <c r="F412" s="13" t="s">
        <v>971</v>
      </c>
      <c r="G412" s="13" t="s">
        <v>1421</v>
      </c>
      <c r="H412" s="14"/>
    </row>
    <row r="413" ht="22.5" customHeight="1" spans="1:8">
      <c r="A413" s="6" t="s">
        <v>1422</v>
      </c>
      <c r="B413" s="11" t="s">
        <v>585</v>
      </c>
      <c r="C413" s="11" t="s">
        <v>973</v>
      </c>
      <c r="D413" s="6" t="s">
        <v>491</v>
      </c>
      <c r="E413" s="12" t="s">
        <v>1423</v>
      </c>
      <c r="F413" s="13" t="s">
        <v>974</v>
      </c>
      <c r="G413" s="13" t="s">
        <v>1424</v>
      </c>
      <c r="H413" s="14"/>
    </row>
    <row r="414" ht="22.5" customHeight="1" spans="1:8">
      <c r="A414" s="15" t="s">
        <v>143</v>
      </c>
      <c r="B414" s="16"/>
      <c r="C414" s="16"/>
      <c r="D414" s="16"/>
      <c r="E414" s="16"/>
      <c r="F414" s="16"/>
      <c r="G414" s="17" t="s">
        <v>1425</v>
      </c>
      <c r="H414" s="18"/>
    </row>
    <row r="415" ht="4.5" customHeight="1"/>
    <row r="416" ht="35.25" customHeight="1" spans="1:8">
      <c r="A416" s="1"/>
    </row>
    <row r="417" ht="22.5" customHeight="1" spans="1:8">
      <c r="A417" s="19"/>
      <c r="B417" s="19"/>
      <c r="C417" s="19"/>
      <c r="D417" s="19"/>
      <c r="E417" s="19"/>
      <c r="F417" s="19"/>
      <c r="G417" s="19"/>
      <c r="H417" s="19"/>
    </row>
    <row r="418" ht="0.5" customHeight="1"/>
    <row r="419" ht="22.5" customHeight="1" spans="1:8">
      <c r="A419" s="1" t="s">
        <v>89</v>
      </c>
      <c r="C419" s="2"/>
      <c r="D419" s="2"/>
      <c r="E419" s="2"/>
      <c r="F419" s="2"/>
      <c r="G419" s="2"/>
      <c r="H419" s="2"/>
    </row>
    <row r="420" ht="45" customHeight="1" spans="1:8">
      <c r="A420" s="3" t="s">
        <v>90</v>
      </c>
    </row>
    <row r="421" ht="22.5" customHeight="1" spans="1:8">
      <c r="A421" s="4" t="s">
        <v>559</v>
      </c>
      <c r="B421" s="5"/>
      <c r="C421" s="5"/>
      <c r="D421" s="5"/>
      <c r="E421" s="5"/>
      <c r="F421" s="4" t="s">
        <v>92</v>
      </c>
      <c r="G421" s="5"/>
      <c r="H421" s="5"/>
    </row>
    <row r="422" ht="22.5" customHeight="1" spans="1:8">
      <c r="A422" s="6" t="s">
        <v>22</v>
      </c>
      <c r="B422" s="6" t="s">
        <v>93</v>
      </c>
      <c r="C422" s="6" t="s">
        <v>94</v>
      </c>
      <c r="D422" s="6" t="s">
        <v>95</v>
      </c>
      <c r="E422" s="6" t="s">
        <v>96</v>
      </c>
      <c r="F422" s="6" t="s">
        <v>97</v>
      </c>
      <c r="G422" s="7"/>
      <c r="H422" s="8" t="s">
        <v>98</v>
      </c>
    </row>
    <row r="423" ht="40.5" customHeight="1" spans="1:8">
      <c r="A423" s="9"/>
      <c r="B423" s="9"/>
      <c r="C423" s="9"/>
      <c r="D423" s="9"/>
      <c r="E423" s="9"/>
      <c r="F423" s="6" t="s">
        <v>99</v>
      </c>
      <c r="G423" s="8" t="s">
        <v>100</v>
      </c>
      <c r="H423" s="10"/>
    </row>
    <row r="424" ht="22.5" customHeight="1" spans="1:8">
      <c r="A424" s="6" t="s">
        <v>1426</v>
      </c>
      <c r="B424" s="11" t="s">
        <v>977</v>
      </c>
      <c r="C424" s="11" t="s">
        <v>978</v>
      </c>
      <c r="D424" s="6" t="s">
        <v>534</v>
      </c>
      <c r="E424" s="12" t="s">
        <v>1427</v>
      </c>
      <c r="F424" s="13" t="s">
        <v>980</v>
      </c>
      <c r="G424" s="13" t="s">
        <v>1428</v>
      </c>
      <c r="H424" s="14"/>
    </row>
    <row r="425" ht="22.5" customHeight="1" spans="1:8">
      <c r="A425" s="6" t="s">
        <v>1429</v>
      </c>
      <c r="B425" s="11" t="s">
        <v>982</v>
      </c>
      <c r="C425" s="11" t="s">
        <v>983</v>
      </c>
      <c r="D425" s="6" t="s">
        <v>491</v>
      </c>
      <c r="E425" s="12" t="s">
        <v>1430</v>
      </c>
      <c r="F425" s="13" t="s">
        <v>985</v>
      </c>
      <c r="G425" s="13" t="s">
        <v>1431</v>
      </c>
      <c r="H425" s="14"/>
    </row>
    <row r="426" ht="22.5" customHeight="1" spans="1:8">
      <c r="A426" s="6" t="s">
        <v>1432</v>
      </c>
      <c r="B426" s="11" t="s">
        <v>993</v>
      </c>
      <c r="C426" s="11" t="s">
        <v>994</v>
      </c>
      <c r="D426" s="6" t="s">
        <v>534</v>
      </c>
      <c r="E426" s="12" t="s">
        <v>1433</v>
      </c>
      <c r="F426" s="13" t="s">
        <v>996</v>
      </c>
      <c r="G426" s="13" t="s">
        <v>1434</v>
      </c>
      <c r="H426" s="14"/>
    </row>
    <row r="427" ht="22.5" customHeight="1" spans="1:8">
      <c r="A427" s="6" t="s">
        <v>1435</v>
      </c>
      <c r="B427" s="11" t="s">
        <v>993</v>
      </c>
      <c r="C427" s="11" t="s">
        <v>999</v>
      </c>
      <c r="D427" s="6" t="s">
        <v>491</v>
      </c>
      <c r="E427" s="12" t="s">
        <v>1436</v>
      </c>
      <c r="F427" s="13" t="s">
        <v>1001</v>
      </c>
      <c r="G427" s="13" t="s">
        <v>1437</v>
      </c>
      <c r="H427" s="14"/>
    </row>
    <row r="428" ht="22.5" customHeight="1" spans="1:8">
      <c r="A428" s="6" t="s">
        <v>1438</v>
      </c>
      <c r="B428" s="11" t="s">
        <v>1439</v>
      </c>
      <c r="C428" s="11" t="s">
        <v>1440</v>
      </c>
      <c r="D428" s="6" t="s">
        <v>534</v>
      </c>
      <c r="E428" s="12" t="s">
        <v>1441</v>
      </c>
      <c r="F428" s="13" t="s">
        <v>1442</v>
      </c>
      <c r="G428" s="13" t="s">
        <v>1443</v>
      </c>
      <c r="H428" s="14"/>
    </row>
    <row r="429" ht="22.5" customHeight="1" spans="1:8">
      <c r="A429" s="6" t="s">
        <v>1444</v>
      </c>
      <c r="B429" s="11" t="s">
        <v>1439</v>
      </c>
      <c r="C429" s="11" t="s">
        <v>1445</v>
      </c>
      <c r="D429" s="6" t="s">
        <v>491</v>
      </c>
      <c r="E429" s="12" t="s">
        <v>1446</v>
      </c>
      <c r="F429" s="13" t="s">
        <v>1447</v>
      </c>
      <c r="G429" s="13" t="s">
        <v>1448</v>
      </c>
      <c r="H429" s="14"/>
    </row>
    <row r="430" ht="22.5" customHeight="1" spans="1:8">
      <c r="A430" s="6" t="s">
        <v>1449</v>
      </c>
      <c r="B430" s="11" t="s">
        <v>1450</v>
      </c>
      <c r="C430" s="11" t="s">
        <v>1451</v>
      </c>
      <c r="D430" s="6" t="s">
        <v>534</v>
      </c>
      <c r="E430" s="12" t="s">
        <v>1452</v>
      </c>
      <c r="F430" s="13" t="s">
        <v>1453</v>
      </c>
      <c r="G430" s="13" t="s">
        <v>1454</v>
      </c>
      <c r="H430" s="14"/>
    </row>
    <row r="431" ht="22.5" customHeight="1" spans="1:8">
      <c r="A431" s="6" t="s">
        <v>1455</v>
      </c>
      <c r="B431" s="11" t="s">
        <v>1450</v>
      </c>
      <c r="C431" s="11" t="s">
        <v>1456</v>
      </c>
      <c r="D431" s="6" t="s">
        <v>491</v>
      </c>
      <c r="E431" s="12" t="s">
        <v>1457</v>
      </c>
      <c r="F431" s="13" t="s">
        <v>1458</v>
      </c>
      <c r="G431" s="13" t="s">
        <v>1459</v>
      </c>
      <c r="H431" s="14"/>
    </row>
    <row r="432" ht="22.5" customHeight="1" spans="1:8">
      <c r="A432" s="6" t="s">
        <v>1460</v>
      </c>
      <c r="B432" s="11" t="s">
        <v>877</v>
      </c>
      <c r="C432" s="11" t="s">
        <v>1461</v>
      </c>
      <c r="D432" s="6" t="s">
        <v>534</v>
      </c>
      <c r="E432" s="12" t="s">
        <v>1462</v>
      </c>
      <c r="F432" s="13" t="s">
        <v>1463</v>
      </c>
      <c r="G432" s="13" t="s">
        <v>1464</v>
      </c>
      <c r="H432" s="14"/>
    </row>
    <row r="433" ht="22.5" customHeight="1" spans="1:8">
      <c r="A433" s="6" t="s">
        <v>1465</v>
      </c>
      <c r="B433" s="11" t="s">
        <v>877</v>
      </c>
      <c r="C433" s="11" t="s">
        <v>1466</v>
      </c>
      <c r="D433" s="6" t="s">
        <v>491</v>
      </c>
      <c r="E433" s="12" t="s">
        <v>1467</v>
      </c>
      <c r="F433" s="13" t="s">
        <v>1468</v>
      </c>
      <c r="G433" s="13" t="s">
        <v>1469</v>
      </c>
      <c r="H433" s="14"/>
    </row>
    <row r="434" ht="22.5" customHeight="1" spans="1:8">
      <c r="A434" s="6" t="s">
        <v>1470</v>
      </c>
      <c r="B434" s="11" t="s">
        <v>599</v>
      </c>
      <c r="C434" s="11" t="s">
        <v>988</v>
      </c>
      <c r="D434" s="6" t="s">
        <v>601</v>
      </c>
      <c r="E434" s="12" t="s">
        <v>1471</v>
      </c>
      <c r="F434" s="13" t="s">
        <v>990</v>
      </c>
      <c r="G434" s="13" t="s">
        <v>1472</v>
      </c>
      <c r="H434" s="14"/>
    </row>
    <row r="435" ht="22.5" customHeight="1" spans="1:8">
      <c r="A435" s="6" t="s">
        <v>1473</v>
      </c>
      <c r="B435" s="11" t="s">
        <v>1047</v>
      </c>
      <c r="C435" s="11" t="s">
        <v>1474</v>
      </c>
      <c r="D435" s="6" t="s">
        <v>491</v>
      </c>
      <c r="E435" s="12" t="s">
        <v>1475</v>
      </c>
      <c r="F435" s="13" t="s">
        <v>1476</v>
      </c>
      <c r="G435" s="13" t="s">
        <v>1477</v>
      </c>
      <c r="H435" s="14"/>
    </row>
    <row r="436" ht="30.75" customHeight="1" spans="1:8">
      <c r="A436" s="6" t="s">
        <v>1478</v>
      </c>
      <c r="B436" s="11" t="s">
        <v>1005</v>
      </c>
      <c r="C436" s="11" t="s">
        <v>1006</v>
      </c>
      <c r="D436" s="6" t="s">
        <v>601</v>
      </c>
      <c r="E436" s="12" t="s">
        <v>1479</v>
      </c>
      <c r="F436" s="13" t="s">
        <v>1008</v>
      </c>
      <c r="G436" s="13" t="s">
        <v>1480</v>
      </c>
      <c r="H436" s="14"/>
    </row>
    <row r="437" ht="30.75" customHeight="1" spans="1:8">
      <c r="A437" s="6" t="s">
        <v>1481</v>
      </c>
      <c r="B437" s="11" t="s">
        <v>1011</v>
      </c>
      <c r="C437" s="11" t="s">
        <v>1482</v>
      </c>
      <c r="D437" s="6" t="s">
        <v>601</v>
      </c>
      <c r="E437" s="12" t="s">
        <v>1483</v>
      </c>
      <c r="F437" s="13" t="s">
        <v>1014</v>
      </c>
      <c r="G437" s="13" t="s">
        <v>1484</v>
      </c>
      <c r="H437" s="14"/>
    </row>
    <row r="438" ht="30.75" customHeight="1" spans="1:8">
      <c r="A438" s="6" t="s">
        <v>1485</v>
      </c>
      <c r="B438" s="11" t="s">
        <v>1021</v>
      </c>
      <c r="C438" s="11" t="s">
        <v>1486</v>
      </c>
      <c r="D438" s="6" t="s">
        <v>601</v>
      </c>
      <c r="E438" s="12" t="s">
        <v>1487</v>
      </c>
      <c r="F438" s="13" t="s">
        <v>870</v>
      </c>
      <c r="G438" s="13" t="s">
        <v>1488</v>
      </c>
      <c r="H438" s="14"/>
    </row>
    <row r="439" ht="22.5" customHeight="1" spans="1:8">
      <c r="A439" s="6" t="s">
        <v>1489</v>
      </c>
      <c r="B439" s="11" t="s">
        <v>872</v>
      </c>
      <c r="C439" s="11" t="s">
        <v>873</v>
      </c>
      <c r="D439" s="6" t="s">
        <v>491</v>
      </c>
      <c r="E439" s="12" t="s">
        <v>1490</v>
      </c>
      <c r="F439" s="13" t="s">
        <v>875</v>
      </c>
      <c r="G439" s="13" t="s">
        <v>1491</v>
      </c>
      <c r="H439" s="14"/>
    </row>
    <row r="440" ht="22.5" customHeight="1" spans="1:8">
      <c r="A440" s="6" t="s">
        <v>1492</v>
      </c>
      <c r="B440" s="11" t="s">
        <v>1035</v>
      </c>
      <c r="C440" s="11" t="s">
        <v>1036</v>
      </c>
      <c r="D440" s="6" t="s">
        <v>601</v>
      </c>
      <c r="E440" s="12" t="s">
        <v>1493</v>
      </c>
      <c r="F440" s="13" t="s">
        <v>1038</v>
      </c>
      <c r="G440" s="13" t="s">
        <v>1494</v>
      </c>
      <c r="H440" s="14"/>
    </row>
    <row r="441" ht="22.5" customHeight="1" spans="1:8">
      <c r="A441" s="6" t="s">
        <v>1495</v>
      </c>
      <c r="B441" s="11" t="s">
        <v>1496</v>
      </c>
      <c r="C441" s="11" t="s">
        <v>1497</v>
      </c>
      <c r="D441" s="6" t="s">
        <v>547</v>
      </c>
      <c r="E441" s="12" t="s">
        <v>1498</v>
      </c>
      <c r="F441" s="13" t="s">
        <v>1499</v>
      </c>
      <c r="G441" s="13" t="s">
        <v>1500</v>
      </c>
      <c r="H441" s="14"/>
    </row>
    <row r="442" ht="30.75" customHeight="1" spans="1:8">
      <c r="A442" s="6" t="s">
        <v>1501</v>
      </c>
      <c r="B442" s="11" t="s">
        <v>1041</v>
      </c>
      <c r="C442" s="11" t="s">
        <v>1042</v>
      </c>
      <c r="D442" s="6" t="s">
        <v>491</v>
      </c>
      <c r="E442" s="12" t="s">
        <v>1502</v>
      </c>
      <c r="F442" s="13" t="s">
        <v>1044</v>
      </c>
      <c r="G442" s="13" t="s">
        <v>1503</v>
      </c>
      <c r="H442" s="14"/>
    </row>
    <row r="443" ht="42.75" customHeight="1" spans="1:8">
      <c r="A443" s="6" t="s">
        <v>1504</v>
      </c>
      <c r="B443" s="11" t="s">
        <v>1505</v>
      </c>
      <c r="C443" s="11" t="s">
        <v>1506</v>
      </c>
      <c r="D443" s="6" t="s">
        <v>601</v>
      </c>
      <c r="E443" s="12" t="s">
        <v>1507</v>
      </c>
      <c r="F443" s="13" t="s">
        <v>1508</v>
      </c>
      <c r="G443" s="13" t="s">
        <v>1509</v>
      </c>
      <c r="H443" s="14"/>
    </row>
    <row r="444" ht="22.5" customHeight="1" spans="1:8">
      <c r="A444" s="15" t="s">
        <v>143</v>
      </c>
      <c r="B444" s="16"/>
      <c r="C444" s="16"/>
      <c r="D444" s="16"/>
      <c r="E444" s="16"/>
      <c r="F444" s="16"/>
      <c r="G444" s="17" t="s">
        <v>1510</v>
      </c>
      <c r="H444" s="18"/>
    </row>
    <row r="445" ht="48.75" customHeight="1"/>
    <row r="446" ht="35.25" customHeight="1" spans="1:8">
      <c r="A446" s="1"/>
    </row>
    <row r="447" ht="22.5" customHeight="1" spans="1:8">
      <c r="A447" s="19"/>
      <c r="B447" s="19"/>
      <c r="C447" s="19"/>
      <c r="D447" s="19"/>
      <c r="E447" s="19"/>
      <c r="F447" s="19"/>
      <c r="G447" s="19"/>
      <c r="H447" s="19"/>
    </row>
    <row r="448" ht="0.5" customHeight="1"/>
    <row r="449" ht="22.5" customHeight="1" spans="1:8">
      <c r="A449" s="1" t="s">
        <v>89</v>
      </c>
      <c r="C449" s="2"/>
      <c r="D449" s="2"/>
      <c r="E449" s="2"/>
      <c r="F449" s="2"/>
      <c r="G449" s="2"/>
      <c r="H449" s="2"/>
    </row>
    <row r="450" ht="45" customHeight="1" spans="1:8">
      <c r="A450" s="3" t="s">
        <v>90</v>
      </c>
    </row>
    <row r="451" ht="22.5" customHeight="1" spans="1:8">
      <c r="A451" s="4" t="s">
        <v>559</v>
      </c>
      <c r="B451" s="5"/>
      <c r="C451" s="5"/>
      <c r="D451" s="5"/>
      <c r="E451" s="5"/>
      <c r="F451" s="4" t="s">
        <v>92</v>
      </c>
      <c r="G451" s="5"/>
      <c r="H451" s="5"/>
    </row>
    <row r="452" ht="22.5" customHeight="1" spans="1:8">
      <c r="A452" s="6" t="s">
        <v>22</v>
      </c>
      <c r="B452" s="6" t="s">
        <v>93</v>
      </c>
      <c r="C452" s="6" t="s">
        <v>94</v>
      </c>
      <c r="D452" s="6" t="s">
        <v>95</v>
      </c>
      <c r="E452" s="6" t="s">
        <v>96</v>
      </c>
      <c r="F452" s="6" t="s">
        <v>97</v>
      </c>
      <c r="G452" s="7"/>
      <c r="H452" s="8" t="s">
        <v>98</v>
      </c>
    </row>
    <row r="453" ht="40.5" customHeight="1" spans="1:8">
      <c r="A453" s="9"/>
      <c r="B453" s="9"/>
      <c r="C453" s="9"/>
      <c r="D453" s="9"/>
      <c r="E453" s="9"/>
      <c r="F453" s="6" t="s">
        <v>99</v>
      </c>
      <c r="G453" s="8" t="s">
        <v>100</v>
      </c>
      <c r="H453" s="10"/>
    </row>
    <row r="454" ht="98.25" customHeight="1" spans="1:8">
      <c r="A454" s="6" t="s">
        <v>1511</v>
      </c>
      <c r="B454" s="11" t="s">
        <v>1512</v>
      </c>
      <c r="C454" s="11" t="s">
        <v>1513</v>
      </c>
      <c r="D454" s="6" t="s">
        <v>491</v>
      </c>
      <c r="E454" s="12" t="s">
        <v>1514</v>
      </c>
      <c r="F454" s="13" t="s">
        <v>1515</v>
      </c>
      <c r="G454" s="13" t="s">
        <v>1516</v>
      </c>
      <c r="H454" s="14"/>
    </row>
    <row r="455" ht="22.5" customHeight="1" spans="1:8">
      <c r="A455" s="6" t="s">
        <v>1517</v>
      </c>
      <c r="B455" s="11" t="s">
        <v>1518</v>
      </c>
      <c r="C455" s="11" t="s">
        <v>1519</v>
      </c>
      <c r="D455" s="6" t="s">
        <v>491</v>
      </c>
      <c r="E455" s="12" t="s">
        <v>1520</v>
      </c>
      <c r="F455" s="13" t="s">
        <v>1521</v>
      </c>
      <c r="G455" s="13" t="s">
        <v>1522</v>
      </c>
      <c r="H455" s="14"/>
    </row>
    <row r="456" ht="30.75" customHeight="1" spans="1:8">
      <c r="A456" s="6" t="s">
        <v>1523</v>
      </c>
      <c r="B456" s="11" t="s">
        <v>1047</v>
      </c>
      <c r="C456" s="11" t="s">
        <v>1524</v>
      </c>
      <c r="D456" s="6" t="s">
        <v>491</v>
      </c>
      <c r="E456" s="12" t="s">
        <v>1525</v>
      </c>
      <c r="F456" s="13" t="s">
        <v>1526</v>
      </c>
      <c r="G456" s="13" t="s">
        <v>1527</v>
      </c>
      <c r="H456" s="14"/>
    </row>
    <row r="457" ht="42.75" customHeight="1" spans="1:8">
      <c r="A457" s="6" t="s">
        <v>1528</v>
      </c>
      <c r="B457" s="11" t="s">
        <v>620</v>
      </c>
      <c r="C457" s="11" t="s">
        <v>1529</v>
      </c>
      <c r="D457" s="6" t="s">
        <v>491</v>
      </c>
      <c r="E457" s="12" t="s">
        <v>1530</v>
      </c>
      <c r="F457" s="13" t="s">
        <v>623</v>
      </c>
      <c r="G457" s="13" t="s">
        <v>1531</v>
      </c>
      <c r="H457" s="14"/>
    </row>
    <row r="458" ht="42.75" customHeight="1" spans="1:8">
      <c r="A458" s="6" t="s">
        <v>1532</v>
      </c>
      <c r="B458" s="11" t="s">
        <v>891</v>
      </c>
      <c r="C458" s="11" t="s">
        <v>1533</v>
      </c>
      <c r="D458" s="6" t="s">
        <v>534</v>
      </c>
      <c r="E458" s="12" t="s">
        <v>1534</v>
      </c>
      <c r="F458" s="13" t="s">
        <v>1535</v>
      </c>
      <c r="G458" s="13" t="s">
        <v>1536</v>
      </c>
      <c r="H458" s="14"/>
    </row>
    <row r="459" ht="30.75" customHeight="1" spans="1:8">
      <c r="A459" s="6" t="s">
        <v>1537</v>
      </c>
      <c r="B459" s="11" t="s">
        <v>896</v>
      </c>
      <c r="C459" s="11" t="s">
        <v>1538</v>
      </c>
      <c r="D459" s="6" t="s">
        <v>491</v>
      </c>
      <c r="E459" s="12" t="s">
        <v>1539</v>
      </c>
      <c r="F459" s="13" t="s">
        <v>899</v>
      </c>
      <c r="G459" s="13" t="s">
        <v>1540</v>
      </c>
      <c r="H459" s="14"/>
    </row>
    <row r="460" ht="30.75" customHeight="1" spans="1:8">
      <c r="A460" s="6" t="s">
        <v>1541</v>
      </c>
      <c r="B460" s="11" t="s">
        <v>1114</v>
      </c>
      <c r="C460" s="11" t="s">
        <v>1542</v>
      </c>
      <c r="D460" s="6" t="s">
        <v>491</v>
      </c>
      <c r="E460" s="12" t="s">
        <v>1543</v>
      </c>
      <c r="F460" s="13" t="s">
        <v>1544</v>
      </c>
      <c r="G460" s="13" t="s">
        <v>1545</v>
      </c>
      <c r="H460" s="14"/>
    </row>
    <row r="461" ht="42.75" customHeight="1" spans="1:8">
      <c r="A461" s="6" t="s">
        <v>1546</v>
      </c>
      <c r="B461" s="11" t="s">
        <v>1114</v>
      </c>
      <c r="C461" s="11" t="s">
        <v>1547</v>
      </c>
      <c r="D461" s="6" t="s">
        <v>491</v>
      </c>
      <c r="E461" s="12" t="s">
        <v>1543</v>
      </c>
      <c r="F461" s="13" t="s">
        <v>1548</v>
      </c>
      <c r="G461" s="13" t="s">
        <v>1549</v>
      </c>
      <c r="H461" s="14"/>
    </row>
    <row r="462" ht="30.75" customHeight="1" spans="1:8">
      <c r="A462" s="6" t="s">
        <v>1550</v>
      </c>
      <c r="B462" s="11" t="s">
        <v>1551</v>
      </c>
      <c r="C462" s="11" t="s">
        <v>1552</v>
      </c>
      <c r="D462" s="6" t="s">
        <v>63</v>
      </c>
      <c r="E462" s="12" t="s">
        <v>25</v>
      </c>
      <c r="F462" s="13" t="s">
        <v>1553</v>
      </c>
      <c r="G462" s="13" t="s">
        <v>1553</v>
      </c>
      <c r="H462" s="14"/>
    </row>
    <row r="463" ht="53.25" customHeight="1" spans="1:8">
      <c r="A463" s="6" t="s">
        <v>1554</v>
      </c>
      <c r="B463" s="11" t="s">
        <v>1555</v>
      </c>
      <c r="C463" s="11" t="s">
        <v>1556</v>
      </c>
      <c r="D463" s="6" t="s">
        <v>1557</v>
      </c>
      <c r="E463" s="12" t="s">
        <v>25</v>
      </c>
      <c r="F463" s="13" t="s">
        <v>1558</v>
      </c>
      <c r="G463" s="13" t="s">
        <v>1558</v>
      </c>
      <c r="H463" s="14"/>
    </row>
    <row r="464" ht="42.75" customHeight="1" spans="1:8">
      <c r="A464" s="6" t="s">
        <v>1559</v>
      </c>
      <c r="B464" s="11" t="s">
        <v>681</v>
      </c>
      <c r="C464" s="11" t="s">
        <v>1560</v>
      </c>
      <c r="D464" s="6" t="s">
        <v>491</v>
      </c>
      <c r="E464" s="12" t="s">
        <v>1561</v>
      </c>
      <c r="F464" s="13" t="s">
        <v>1562</v>
      </c>
      <c r="G464" s="13" t="s">
        <v>1563</v>
      </c>
      <c r="H464" s="14"/>
    </row>
    <row r="465" ht="42.75" customHeight="1" spans="1:8">
      <c r="A465" s="6" t="s">
        <v>1564</v>
      </c>
      <c r="B465" s="11" t="s">
        <v>675</v>
      </c>
      <c r="C465" s="11" t="s">
        <v>1565</v>
      </c>
      <c r="D465" s="6" t="s">
        <v>534</v>
      </c>
      <c r="E465" s="12" t="s">
        <v>1566</v>
      </c>
      <c r="F465" s="13" t="s">
        <v>678</v>
      </c>
      <c r="G465" s="13" t="s">
        <v>1567</v>
      </c>
      <c r="H465" s="14"/>
    </row>
    <row r="466" ht="22.5" customHeight="1" spans="1:8">
      <c r="A466" s="15" t="s">
        <v>143</v>
      </c>
      <c r="B466" s="16"/>
      <c r="C466" s="16"/>
      <c r="D466" s="16"/>
      <c r="E466" s="16"/>
      <c r="F466" s="16"/>
      <c r="G466" s="17" t="s">
        <v>1568</v>
      </c>
      <c r="H466" s="18"/>
    </row>
    <row r="467" ht="41.25" customHeight="1"/>
    <row r="468" ht="35.25" customHeight="1" spans="1:8">
      <c r="A468" s="1"/>
    </row>
    <row r="469" ht="22.5" customHeight="1" spans="1:8">
      <c r="A469" s="19"/>
      <c r="B469" s="19"/>
      <c r="C469" s="19"/>
      <c r="D469" s="19"/>
      <c r="E469" s="19"/>
      <c r="F469" s="19"/>
      <c r="G469" s="19"/>
      <c r="H469" s="19"/>
    </row>
    <row r="470" ht="0.5" customHeight="1"/>
    <row r="471" ht="22.5" customHeight="1" spans="1:8">
      <c r="A471" s="1" t="s">
        <v>89</v>
      </c>
      <c r="C471" s="2"/>
      <c r="D471" s="2"/>
      <c r="E471" s="2"/>
      <c r="F471" s="2"/>
      <c r="G471" s="2"/>
      <c r="H471" s="2"/>
    </row>
    <row r="472" ht="45" customHeight="1" spans="1:8">
      <c r="A472" s="3" t="s">
        <v>90</v>
      </c>
    </row>
    <row r="473" ht="22.5" customHeight="1" spans="1:8">
      <c r="A473" s="4" t="s">
        <v>559</v>
      </c>
      <c r="B473" s="5"/>
      <c r="C473" s="5"/>
      <c r="D473" s="5"/>
      <c r="E473" s="5"/>
      <c r="F473" s="4" t="s">
        <v>92</v>
      </c>
      <c r="G473" s="5"/>
      <c r="H473" s="5"/>
    </row>
    <row r="474" ht="22.5" customHeight="1" spans="1:8">
      <c r="A474" s="6" t="s">
        <v>22</v>
      </c>
      <c r="B474" s="6" t="s">
        <v>93</v>
      </c>
      <c r="C474" s="6" t="s">
        <v>94</v>
      </c>
      <c r="D474" s="6" t="s">
        <v>95</v>
      </c>
      <c r="E474" s="6" t="s">
        <v>96</v>
      </c>
      <c r="F474" s="6" t="s">
        <v>97</v>
      </c>
      <c r="G474" s="7"/>
      <c r="H474" s="8" t="s">
        <v>98</v>
      </c>
    </row>
    <row r="475" ht="40.5" customHeight="1" spans="1:8">
      <c r="A475" s="9"/>
      <c r="B475" s="9"/>
      <c r="C475" s="9"/>
      <c r="D475" s="9"/>
      <c r="E475" s="9"/>
      <c r="F475" s="6" t="s">
        <v>99</v>
      </c>
      <c r="G475" s="8" t="s">
        <v>100</v>
      </c>
      <c r="H475" s="10"/>
    </row>
    <row r="476" ht="42.75" customHeight="1" spans="1:8">
      <c r="A476" s="6" t="s">
        <v>1569</v>
      </c>
      <c r="B476" s="11" t="s">
        <v>670</v>
      </c>
      <c r="C476" s="11" t="s">
        <v>1570</v>
      </c>
      <c r="D476" s="6" t="s">
        <v>534</v>
      </c>
      <c r="E476" s="12" t="s">
        <v>1571</v>
      </c>
      <c r="F476" s="13" t="s">
        <v>673</v>
      </c>
      <c r="G476" s="13" t="s">
        <v>1572</v>
      </c>
      <c r="H476" s="14"/>
    </row>
    <row r="477" ht="30.75" customHeight="1" spans="1:8">
      <c r="A477" s="6" t="s">
        <v>1573</v>
      </c>
      <c r="B477" s="11" t="s">
        <v>605</v>
      </c>
      <c r="C477" s="11" t="s">
        <v>1574</v>
      </c>
      <c r="D477" s="6" t="s">
        <v>601</v>
      </c>
      <c r="E477" s="12" t="s">
        <v>1575</v>
      </c>
      <c r="F477" s="13" t="s">
        <v>608</v>
      </c>
      <c r="G477" s="13" t="s">
        <v>1576</v>
      </c>
      <c r="H477" s="14"/>
    </row>
    <row r="478" ht="75.75" customHeight="1" spans="1:8">
      <c r="A478" s="6" t="s">
        <v>1577</v>
      </c>
      <c r="B478" s="11" t="s">
        <v>906</v>
      </c>
      <c r="C478" s="11" t="s">
        <v>1578</v>
      </c>
      <c r="D478" s="6" t="s">
        <v>491</v>
      </c>
      <c r="E478" s="12" t="s">
        <v>1579</v>
      </c>
      <c r="F478" s="13" t="s">
        <v>1580</v>
      </c>
      <c r="G478" s="13" t="s">
        <v>1581</v>
      </c>
      <c r="H478" s="14"/>
    </row>
    <row r="479" ht="53.25" customHeight="1" spans="1:8">
      <c r="A479" s="6" t="s">
        <v>1582</v>
      </c>
      <c r="B479" s="11" t="s">
        <v>1583</v>
      </c>
      <c r="C479" s="11" t="s">
        <v>1584</v>
      </c>
      <c r="D479" s="6" t="s">
        <v>601</v>
      </c>
      <c r="E479" s="12" t="s">
        <v>1585</v>
      </c>
      <c r="F479" s="13" t="s">
        <v>1586</v>
      </c>
      <c r="G479" s="13" t="s">
        <v>1587</v>
      </c>
      <c r="H479" s="14"/>
    </row>
    <row r="480" ht="42.75" customHeight="1" spans="1:8">
      <c r="A480" s="6" t="s">
        <v>1588</v>
      </c>
      <c r="B480" s="11" t="s">
        <v>1589</v>
      </c>
      <c r="C480" s="11" t="s">
        <v>1590</v>
      </c>
      <c r="D480" s="6" t="s">
        <v>708</v>
      </c>
      <c r="E480" s="12" t="s">
        <v>1591</v>
      </c>
      <c r="F480" s="13" t="s">
        <v>1592</v>
      </c>
      <c r="G480" s="13" t="s">
        <v>1593</v>
      </c>
      <c r="H480" s="14"/>
    </row>
    <row r="481" ht="65.25" customHeight="1" spans="1:8">
      <c r="A481" s="6" t="s">
        <v>1594</v>
      </c>
      <c r="B481" s="11" t="s">
        <v>1087</v>
      </c>
      <c r="C481" s="11" t="s">
        <v>1595</v>
      </c>
      <c r="D481" s="6" t="s">
        <v>491</v>
      </c>
      <c r="E481" s="12" t="s">
        <v>1596</v>
      </c>
      <c r="F481" s="13" t="s">
        <v>1597</v>
      </c>
      <c r="G481" s="13" t="s">
        <v>1598</v>
      </c>
      <c r="H481" s="14"/>
    </row>
    <row r="482" ht="75.75" customHeight="1" spans="1:8">
      <c r="A482" s="6" t="s">
        <v>1599</v>
      </c>
      <c r="B482" s="11" t="s">
        <v>906</v>
      </c>
      <c r="C482" s="11" t="s">
        <v>1600</v>
      </c>
      <c r="D482" s="6" t="s">
        <v>491</v>
      </c>
      <c r="E482" s="12" t="s">
        <v>1601</v>
      </c>
      <c r="F482" s="13" t="s">
        <v>1580</v>
      </c>
      <c r="G482" s="13" t="s">
        <v>1602</v>
      </c>
      <c r="H482" s="14"/>
    </row>
    <row r="483" ht="53.25" customHeight="1" spans="1:8">
      <c r="A483" s="6" t="s">
        <v>1603</v>
      </c>
      <c r="B483" s="11" t="s">
        <v>1583</v>
      </c>
      <c r="C483" s="11" t="s">
        <v>1604</v>
      </c>
      <c r="D483" s="6" t="s">
        <v>601</v>
      </c>
      <c r="E483" s="12" t="s">
        <v>1605</v>
      </c>
      <c r="F483" s="13" t="s">
        <v>1586</v>
      </c>
      <c r="G483" s="13" t="s">
        <v>1606</v>
      </c>
      <c r="H483" s="14"/>
    </row>
    <row r="484" ht="65.25" customHeight="1" spans="1:8">
      <c r="A484" s="6" t="s">
        <v>1607</v>
      </c>
      <c r="B484" s="11" t="s">
        <v>1087</v>
      </c>
      <c r="C484" s="11" t="s">
        <v>1608</v>
      </c>
      <c r="D484" s="6" t="s">
        <v>491</v>
      </c>
      <c r="E484" s="12" t="s">
        <v>1601</v>
      </c>
      <c r="F484" s="13" t="s">
        <v>1597</v>
      </c>
      <c r="G484" s="13" t="s">
        <v>1609</v>
      </c>
      <c r="H484" s="14"/>
    </row>
    <row r="485" ht="22.5" customHeight="1" spans="1:8">
      <c r="A485" s="6" t="s">
        <v>1610</v>
      </c>
      <c r="B485" s="11" t="s">
        <v>1496</v>
      </c>
      <c r="C485" s="11" t="s">
        <v>1611</v>
      </c>
      <c r="D485" s="6" t="s">
        <v>547</v>
      </c>
      <c r="E485" s="12" t="s">
        <v>1016</v>
      </c>
      <c r="F485" s="13" t="s">
        <v>1499</v>
      </c>
      <c r="G485" s="13" t="s">
        <v>1612</v>
      </c>
      <c r="H485" s="14"/>
    </row>
    <row r="486" ht="22.5" customHeight="1" spans="1:8">
      <c r="A486" s="15" t="s">
        <v>143</v>
      </c>
      <c r="B486" s="16"/>
      <c r="C486" s="16"/>
      <c r="D486" s="16"/>
      <c r="E486" s="16"/>
      <c r="F486" s="16"/>
      <c r="G486" s="17" t="s">
        <v>1613</v>
      </c>
      <c r="H486" s="18"/>
    </row>
    <row r="487" ht="24.75" customHeight="1"/>
    <row r="488" ht="35.25" customHeight="1" spans="1:8">
      <c r="A488" s="1"/>
    </row>
    <row r="489" ht="22.5" customHeight="1" spans="1:8">
      <c r="A489" s="19"/>
      <c r="B489" s="19"/>
      <c r="C489" s="19"/>
      <c r="D489" s="19"/>
      <c r="E489" s="19"/>
      <c r="F489" s="19"/>
      <c r="G489" s="19"/>
      <c r="H489" s="19"/>
    </row>
    <row r="490" ht="0.5" customHeight="1"/>
    <row r="491" ht="22.5" customHeight="1" spans="1:8">
      <c r="A491" s="1" t="s">
        <v>89</v>
      </c>
      <c r="C491" s="2"/>
      <c r="D491" s="2"/>
      <c r="E491" s="2"/>
      <c r="F491" s="2"/>
      <c r="G491" s="2"/>
      <c r="H491" s="2"/>
    </row>
    <row r="492" ht="45" customHeight="1" spans="1:8">
      <c r="A492" s="3" t="s">
        <v>90</v>
      </c>
    </row>
    <row r="493" ht="22.5" customHeight="1" spans="1:8">
      <c r="A493" s="4" t="s">
        <v>559</v>
      </c>
      <c r="B493" s="5"/>
      <c r="C493" s="5"/>
      <c r="D493" s="5"/>
      <c r="E493" s="5"/>
      <c r="F493" s="4" t="s">
        <v>92</v>
      </c>
      <c r="G493" s="5"/>
      <c r="H493" s="5"/>
    </row>
    <row r="494" ht="22.5" customHeight="1" spans="1:8">
      <c r="A494" s="6" t="s">
        <v>22</v>
      </c>
      <c r="B494" s="6" t="s">
        <v>93</v>
      </c>
      <c r="C494" s="6" t="s">
        <v>94</v>
      </c>
      <c r="D494" s="6" t="s">
        <v>95</v>
      </c>
      <c r="E494" s="6" t="s">
        <v>96</v>
      </c>
      <c r="F494" s="6" t="s">
        <v>97</v>
      </c>
      <c r="G494" s="7"/>
      <c r="H494" s="8" t="s">
        <v>98</v>
      </c>
    </row>
    <row r="495" ht="40.5" customHeight="1" spans="1:8">
      <c r="A495" s="9"/>
      <c r="B495" s="9"/>
      <c r="C495" s="9"/>
      <c r="D495" s="9"/>
      <c r="E495" s="9"/>
      <c r="F495" s="6" t="s">
        <v>99</v>
      </c>
      <c r="G495" s="8" t="s">
        <v>100</v>
      </c>
      <c r="H495" s="10"/>
    </row>
    <row r="496" ht="42.75" customHeight="1" spans="1:8">
      <c r="A496" s="6" t="s">
        <v>1614</v>
      </c>
      <c r="B496" s="11" t="s">
        <v>891</v>
      </c>
      <c r="C496" s="11" t="s">
        <v>1615</v>
      </c>
      <c r="D496" s="6" t="s">
        <v>534</v>
      </c>
      <c r="E496" s="12" t="s">
        <v>1363</v>
      </c>
      <c r="F496" s="13" t="s">
        <v>1535</v>
      </c>
      <c r="G496" s="13" t="s">
        <v>1616</v>
      </c>
      <c r="H496" s="14"/>
    </row>
    <row r="497" ht="42.75" customHeight="1" spans="1:8">
      <c r="A497" s="6" t="s">
        <v>1617</v>
      </c>
      <c r="B497" s="11" t="s">
        <v>891</v>
      </c>
      <c r="C497" s="11" t="s">
        <v>1618</v>
      </c>
      <c r="D497" s="6" t="s">
        <v>534</v>
      </c>
      <c r="E497" s="12" t="s">
        <v>1619</v>
      </c>
      <c r="F497" s="13" t="s">
        <v>894</v>
      </c>
      <c r="G497" s="13" t="s">
        <v>1620</v>
      </c>
      <c r="H497" s="14"/>
    </row>
    <row r="498" ht="30.75" customHeight="1" spans="1:8">
      <c r="A498" s="6" t="s">
        <v>1621</v>
      </c>
      <c r="B498" s="11" t="s">
        <v>896</v>
      </c>
      <c r="C498" s="11" t="s">
        <v>1622</v>
      </c>
      <c r="D498" s="6" t="s">
        <v>491</v>
      </c>
      <c r="E498" s="12" t="s">
        <v>1623</v>
      </c>
      <c r="F498" s="13" t="s">
        <v>899</v>
      </c>
      <c r="G498" s="13" t="s">
        <v>1624</v>
      </c>
      <c r="H498" s="14"/>
    </row>
    <row r="499" ht="30.75" customHeight="1" spans="1:8">
      <c r="A499" s="6" t="s">
        <v>1625</v>
      </c>
      <c r="B499" s="11" t="s">
        <v>901</v>
      </c>
      <c r="C499" s="11" t="s">
        <v>1626</v>
      </c>
      <c r="D499" s="6" t="s">
        <v>491</v>
      </c>
      <c r="E499" s="12" t="s">
        <v>1627</v>
      </c>
      <c r="F499" s="13" t="s">
        <v>904</v>
      </c>
      <c r="G499" s="13" t="s">
        <v>1628</v>
      </c>
      <c r="H499" s="14"/>
    </row>
    <row r="500" ht="42.75" customHeight="1" spans="1:8">
      <c r="A500" s="6" t="s">
        <v>1629</v>
      </c>
      <c r="B500" s="11" t="s">
        <v>1630</v>
      </c>
      <c r="C500" s="11" t="s">
        <v>1631</v>
      </c>
      <c r="D500" s="6" t="s">
        <v>491</v>
      </c>
      <c r="E500" s="12" t="s">
        <v>1632</v>
      </c>
      <c r="F500" s="13" t="s">
        <v>1633</v>
      </c>
      <c r="G500" s="13" t="s">
        <v>1634</v>
      </c>
      <c r="H500" s="14"/>
    </row>
    <row r="501" ht="30.75" customHeight="1" spans="1:8">
      <c r="A501" s="6" t="s">
        <v>1635</v>
      </c>
      <c r="B501" s="11" t="s">
        <v>1636</v>
      </c>
      <c r="C501" s="11" t="s">
        <v>1637</v>
      </c>
      <c r="D501" s="6" t="s">
        <v>491</v>
      </c>
      <c r="E501" s="12" t="s">
        <v>1638</v>
      </c>
      <c r="F501" s="13" t="s">
        <v>1639</v>
      </c>
      <c r="G501" s="13" t="s">
        <v>1640</v>
      </c>
      <c r="H501" s="14"/>
    </row>
    <row r="502" ht="42.75" customHeight="1" spans="1:8">
      <c r="A502" s="6" t="s">
        <v>1641</v>
      </c>
      <c r="B502" s="11" t="s">
        <v>615</v>
      </c>
      <c r="C502" s="11" t="s">
        <v>1642</v>
      </c>
      <c r="D502" s="6" t="s">
        <v>547</v>
      </c>
      <c r="E502" s="12" t="s">
        <v>25</v>
      </c>
      <c r="F502" s="13" t="s">
        <v>1643</v>
      </c>
      <c r="G502" s="13" t="s">
        <v>1643</v>
      </c>
      <c r="H502" s="14"/>
    </row>
    <row r="503" ht="42.75" customHeight="1" spans="1:8">
      <c r="A503" s="6" t="s">
        <v>1644</v>
      </c>
      <c r="B503" s="11" t="s">
        <v>1645</v>
      </c>
      <c r="C503" s="11" t="s">
        <v>1646</v>
      </c>
      <c r="D503" s="6" t="s">
        <v>547</v>
      </c>
      <c r="E503" s="12" t="s">
        <v>25</v>
      </c>
      <c r="F503" s="13" t="s">
        <v>1647</v>
      </c>
      <c r="G503" s="13" t="s">
        <v>1647</v>
      </c>
      <c r="H503" s="14"/>
    </row>
    <row r="504" ht="30.75" customHeight="1" spans="1:8">
      <c r="A504" s="6"/>
      <c r="B504" s="11" t="s">
        <v>1648</v>
      </c>
      <c r="C504" s="11"/>
      <c r="D504" s="6"/>
      <c r="E504" s="12"/>
      <c r="F504" s="13"/>
      <c r="G504" s="13" t="s">
        <v>1649</v>
      </c>
      <c r="H504" s="14"/>
    </row>
    <row r="505" ht="42.75" customHeight="1" spans="1:8">
      <c r="A505" s="6" t="s">
        <v>1650</v>
      </c>
      <c r="B505" s="11" t="s">
        <v>1071</v>
      </c>
      <c r="C505" s="11" t="s">
        <v>1651</v>
      </c>
      <c r="D505" s="6" t="s">
        <v>534</v>
      </c>
      <c r="E505" s="12" t="s">
        <v>1652</v>
      </c>
      <c r="F505" s="13" t="s">
        <v>1653</v>
      </c>
      <c r="G505" s="13" t="s">
        <v>1654</v>
      </c>
      <c r="H505" s="14"/>
    </row>
    <row r="506" ht="42.75" customHeight="1" spans="1:8">
      <c r="A506" s="6" t="s">
        <v>1655</v>
      </c>
      <c r="B506" s="11" t="s">
        <v>681</v>
      </c>
      <c r="C506" s="11" t="s">
        <v>837</v>
      </c>
      <c r="D506" s="6" t="s">
        <v>491</v>
      </c>
      <c r="E506" s="12" t="s">
        <v>1656</v>
      </c>
      <c r="F506" s="13" t="s">
        <v>684</v>
      </c>
      <c r="G506" s="13" t="s">
        <v>1657</v>
      </c>
      <c r="H506" s="14"/>
    </row>
    <row r="507" ht="22.5" customHeight="1" spans="1:8">
      <c r="A507" s="6" t="s">
        <v>1658</v>
      </c>
      <c r="B507" s="11" t="s">
        <v>1659</v>
      </c>
      <c r="C507" s="11" t="s">
        <v>1660</v>
      </c>
      <c r="D507" s="6" t="s">
        <v>491</v>
      </c>
      <c r="E507" s="12" t="s">
        <v>1661</v>
      </c>
      <c r="F507" s="13" t="s">
        <v>1521</v>
      </c>
      <c r="G507" s="13" t="s">
        <v>1662</v>
      </c>
      <c r="H507" s="14"/>
    </row>
    <row r="508" ht="42.75" customHeight="1" spans="1:8">
      <c r="A508" s="6" t="s">
        <v>1663</v>
      </c>
      <c r="B508" s="11" t="s">
        <v>1664</v>
      </c>
      <c r="C508" s="11" t="s">
        <v>1665</v>
      </c>
      <c r="D508" s="6" t="s">
        <v>708</v>
      </c>
      <c r="E508" s="12" t="s">
        <v>1666</v>
      </c>
      <c r="F508" s="13" t="s">
        <v>1667</v>
      </c>
      <c r="G508" s="13" t="s">
        <v>1668</v>
      </c>
      <c r="H508" s="14"/>
    </row>
    <row r="509" ht="30.75" customHeight="1" spans="1:8">
      <c r="A509" s="6" t="s">
        <v>1669</v>
      </c>
      <c r="B509" s="11" t="s">
        <v>562</v>
      </c>
      <c r="C509" s="11" t="s">
        <v>644</v>
      </c>
      <c r="D509" s="6" t="s">
        <v>534</v>
      </c>
      <c r="E509" s="12" t="s">
        <v>1670</v>
      </c>
      <c r="F509" s="13" t="s">
        <v>646</v>
      </c>
      <c r="G509" s="13" t="s">
        <v>1671</v>
      </c>
      <c r="H509" s="14"/>
    </row>
    <row r="510" ht="30.75" customHeight="1" spans="1:8">
      <c r="A510" s="6" t="s">
        <v>1672</v>
      </c>
      <c r="B510" s="11" t="s">
        <v>567</v>
      </c>
      <c r="C510" s="11" t="s">
        <v>568</v>
      </c>
      <c r="D510" s="6" t="s">
        <v>534</v>
      </c>
      <c r="E510" s="12" t="s">
        <v>1673</v>
      </c>
      <c r="F510" s="13" t="s">
        <v>570</v>
      </c>
      <c r="G510" s="13" t="s">
        <v>1674</v>
      </c>
      <c r="H510" s="14"/>
    </row>
    <row r="511" ht="22.5" customHeight="1" spans="1:8">
      <c r="A511" s="15" t="s">
        <v>143</v>
      </c>
      <c r="B511" s="16"/>
      <c r="C511" s="16"/>
      <c r="D511" s="16"/>
      <c r="E511" s="16"/>
      <c r="F511" s="16"/>
      <c r="G511" s="17" t="s">
        <v>1675</v>
      </c>
      <c r="H511" s="18"/>
    </row>
    <row r="512" ht="3" customHeight="1"/>
    <row r="513" ht="35.25" customHeight="1" spans="1:8">
      <c r="A513" s="1"/>
    </row>
    <row r="514" ht="22.5" customHeight="1" spans="1:8">
      <c r="A514" s="19"/>
      <c r="B514" s="19"/>
      <c r="C514" s="19"/>
      <c r="D514" s="19"/>
      <c r="E514" s="19"/>
      <c r="F514" s="19"/>
      <c r="G514" s="19"/>
      <c r="H514" s="19"/>
    </row>
    <row r="515" ht="0.5" customHeight="1"/>
    <row r="516" ht="22.5" customHeight="1" spans="1:8">
      <c r="A516" s="1" t="s">
        <v>89</v>
      </c>
      <c r="C516" s="2"/>
      <c r="D516" s="2"/>
      <c r="E516" s="2"/>
      <c r="F516" s="2"/>
      <c r="G516" s="2"/>
      <c r="H516" s="2"/>
    </row>
    <row r="517" ht="45" customHeight="1" spans="1:8">
      <c r="A517" s="3" t="s">
        <v>90</v>
      </c>
    </row>
    <row r="518" ht="22.5" customHeight="1" spans="1:8">
      <c r="A518" s="4" t="s">
        <v>559</v>
      </c>
      <c r="B518" s="5"/>
      <c r="C518" s="5"/>
      <c r="D518" s="5"/>
      <c r="E518" s="5"/>
      <c r="F518" s="4" t="s">
        <v>92</v>
      </c>
      <c r="G518" s="5"/>
      <c r="H518" s="5"/>
    </row>
    <row r="519" ht="22.5" customHeight="1" spans="1:8">
      <c r="A519" s="6" t="s">
        <v>22</v>
      </c>
      <c r="B519" s="6" t="s">
        <v>93</v>
      </c>
      <c r="C519" s="6" t="s">
        <v>94</v>
      </c>
      <c r="D519" s="6" t="s">
        <v>95</v>
      </c>
      <c r="E519" s="6" t="s">
        <v>96</v>
      </c>
      <c r="F519" s="6" t="s">
        <v>97</v>
      </c>
      <c r="G519" s="7"/>
      <c r="H519" s="8" t="s">
        <v>98</v>
      </c>
    </row>
    <row r="520" ht="40.5" customHeight="1" spans="1:8">
      <c r="A520" s="9"/>
      <c r="B520" s="9"/>
      <c r="C520" s="9"/>
      <c r="D520" s="9"/>
      <c r="E520" s="9"/>
      <c r="F520" s="6" t="s">
        <v>99</v>
      </c>
      <c r="G520" s="8" t="s">
        <v>100</v>
      </c>
      <c r="H520" s="10"/>
    </row>
    <row r="521" ht="30.75" customHeight="1" spans="1:8">
      <c r="A521" s="6" t="s">
        <v>1676</v>
      </c>
      <c r="B521" s="11" t="s">
        <v>572</v>
      </c>
      <c r="C521" s="11" t="s">
        <v>573</v>
      </c>
      <c r="D521" s="6" t="s">
        <v>534</v>
      </c>
      <c r="E521" s="12" t="s">
        <v>1677</v>
      </c>
      <c r="F521" s="13" t="s">
        <v>575</v>
      </c>
      <c r="G521" s="13" t="s">
        <v>1678</v>
      </c>
      <c r="H521" s="14"/>
    </row>
    <row r="522" ht="22.5" customHeight="1" spans="1:8">
      <c r="A522" s="6" t="s">
        <v>1679</v>
      </c>
      <c r="B522" s="11" t="s">
        <v>577</v>
      </c>
      <c r="C522" s="11" t="s">
        <v>578</v>
      </c>
      <c r="D522" s="6" t="s">
        <v>534</v>
      </c>
      <c r="E522" s="12" t="s">
        <v>1680</v>
      </c>
      <c r="F522" s="13" t="s">
        <v>580</v>
      </c>
      <c r="G522" s="13" t="s">
        <v>1681</v>
      </c>
      <c r="H522" s="14"/>
    </row>
    <row r="523" ht="22.5" customHeight="1" spans="1:8">
      <c r="A523" s="6" t="s">
        <v>1682</v>
      </c>
      <c r="B523" s="11" t="s">
        <v>577</v>
      </c>
      <c r="C523" s="11" t="s">
        <v>582</v>
      </c>
      <c r="D523" s="6" t="s">
        <v>534</v>
      </c>
      <c r="E523" s="12" t="s">
        <v>1680</v>
      </c>
      <c r="F523" s="13" t="s">
        <v>583</v>
      </c>
      <c r="G523" s="13" t="s">
        <v>1683</v>
      </c>
      <c r="H523" s="14"/>
    </row>
    <row r="524" ht="22.5" customHeight="1" spans="1:8">
      <c r="A524" s="6" t="s">
        <v>1684</v>
      </c>
      <c r="B524" s="11" t="s">
        <v>585</v>
      </c>
      <c r="C524" s="11" t="s">
        <v>586</v>
      </c>
      <c r="D524" s="6" t="s">
        <v>491</v>
      </c>
      <c r="E524" s="12" t="s">
        <v>1685</v>
      </c>
      <c r="F524" s="13" t="s">
        <v>588</v>
      </c>
      <c r="G524" s="13" t="s">
        <v>1686</v>
      </c>
      <c r="H524" s="14"/>
    </row>
    <row r="525" ht="22.5" customHeight="1" spans="1:8">
      <c r="A525" s="6" t="s">
        <v>1687</v>
      </c>
      <c r="B525" s="11" t="s">
        <v>590</v>
      </c>
      <c r="C525" s="11" t="s">
        <v>591</v>
      </c>
      <c r="D525" s="6" t="s">
        <v>534</v>
      </c>
      <c r="E525" s="12" t="s">
        <v>1194</v>
      </c>
      <c r="F525" s="13" t="s">
        <v>593</v>
      </c>
      <c r="G525" s="13" t="s">
        <v>1688</v>
      </c>
      <c r="H525" s="14"/>
    </row>
    <row r="526" ht="22.5" customHeight="1" spans="1:8">
      <c r="A526" s="6" t="s">
        <v>1689</v>
      </c>
      <c r="B526" s="11" t="s">
        <v>585</v>
      </c>
      <c r="C526" s="11" t="s">
        <v>595</v>
      </c>
      <c r="D526" s="6" t="s">
        <v>491</v>
      </c>
      <c r="E526" s="12" t="s">
        <v>1690</v>
      </c>
      <c r="F526" s="13" t="s">
        <v>597</v>
      </c>
      <c r="G526" s="13" t="s">
        <v>1691</v>
      </c>
      <c r="H526" s="14"/>
    </row>
    <row r="527" ht="22.5" customHeight="1" spans="1:8">
      <c r="A527" s="6" t="s">
        <v>1692</v>
      </c>
      <c r="B527" s="11" t="s">
        <v>599</v>
      </c>
      <c r="C527" s="11" t="s">
        <v>600</v>
      </c>
      <c r="D527" s="6" t="s">
        <v>601</v>
      </c>
      <c r="E527" s="12" t="s">
        <v>1693</v>
      </c>
      <c r="F527" s="13" t="s">
        <v>603</v>
      </c>
      <c r="G527" s="13" t="s">
        <v>1694</v>
      </c>
      <c r="H527" s="14"/>
    </row>
    <row r="528" ht="22.5" customHeight="1" spans="1:8">
      <c r="A528" s="6" t="s">
        <v>1695</v>
      </c>
      <c r="B528" s="11" t="s">
        <v>605</v>
      </c>
      <c r="C528" s="11" t="s">
        <v>664</v>
      </c>
      <c r="D528" s="6" t="s">
        <v>601</v>
      </c>
      <c r="E528" s="12" t="s">
        <v>1696</v>
      </c>
      <c r="F528" s="13" t="s">
        <v>608</v>
      </c>
      <c r="G528" s="13" t="s">
        <v>1697</v>
      </c>
      <c r="H528" s="14"/>
    </row>
    <row r="529" ht="22.5" customHeight="1" spans="1:8">
      <c r="A529" s="6" t="s">
        <v>1698</v>
      </c>
      <c r="B529" s="11" t="s">
        <v>605</v>
      </c>
      <c r="C529" s="11" t="s">
        <v>1699</v>
      </c>
      <c r="D529" s="6" t="s">
        <v>601</v>
      </c>
      <c r="E529" s="12" t="s">
        <v>1700</v>
      </c>
      <c r="F529" s="13" t="s">
        <v>608</v>
      </c>
      <c r="G529" s="13" t="s">
        <v>1701</v>
      </c>
      <c r="H529" s="14"/>
    </row>
    <row r="530" ht="22.5" customHeight="1" spans="1:8">
      <c r="A530" s="6" t="s">
        <v>1702</v>
      </c>
      <c r="B530" s="11" t="s">
        <v>1496</v>
      </c>
      <c r="C530" s="11" t="s">
        <v>1703</v>
      </c>
      <c r="D530" s="6" t="s">
        <v>547</v>
      </c>
      <c r="E530" s="12" t="s">
        <v>1111</v>
      </c>
      <c r="F530" s="13" t="s">
        <v>1704</v>
      </c>
      <c r="G530" s="13" t="s">
        <v>1705</v>
      </c>
      <c r="H530" s="14"/>
    </row>
    <row r="531" ht="42.75" customHeight="1" spans="1:8">
      <c r="A531" s="6" t="s">
        <v>1706</v>
      </c>
      <c r="B531" s="11" t="s">
        <v>670</v>
      </c>
      <c r="C531" s="11" t="s">
        <v>1707</v>
      </c>
      <c r="D531" s="6" t="s">
        <v>534</v>
      </c>
      <c r="E531" s="12" t="s">
        <v>1708</v>
      </c>
      <c r="F531" s="13" t="s">
        <v>1709</v>
      </c>
      <c r="G531" s="13" t="s">
        <v>1710</v>
      </c>
      <c r="H531" s="14"/>
    </row>
    <row r="532" ht="42.75" customHeight="1" spans="1:8">
      <c r="A532" s="6" t="s">
        <v>1711</v>
      </c>
      <c r="B532" s="11" t="s">
        <v>670</v>
      </c>
      <c r="C532" s="11" t="s">
        <v>1712</v>
      </c>
      <c r="D532" s="6" t="s">
        <v>534</v>
      </c>
      <c r="E532" s="12" t="s">
        <v>530</v>
      </c>
      <c r="F532" s="13" t="s">
        <v>673</v>
      </c>
      <c r="G532" s="13" t="s">
        <v>1713</v>
      </c>
      <c r="H532" s="14"/>
    </row>
    <row r="533" ht="42.75" customHeight="1" spans="1:8">
      <c r="A533" s="6" t="s">
        <v>1714</v>
      </c>
      <c r="B533" s="11" t="s">
        <v>675</v>
      </c>
      <c r="C533" s="11" t="s">
        <v>1715</v>
      </c>
      <c r="D533" s="6" t="s">
        <v>534</v>
      </c>
      <c r="E533" s="12" t="s">
        <v>1716</v>
      </c>
      <c r="F533" s="13" t="s">
        <v>678</v>
      </c>
      <c r="G533" s="13" t="s">
        <v>1717</v>
      </c>
      <c r="H533" s="14"/>
    </row>
    <row r="534" ht="42.75" customHeight="1" spans="1:8">
      <c r="A534" s="6" t="s">
        <v>1718</v>
      </c>
      <c r="B534" s="11" t="s">
        <v>675</v>
      </c>
      <c r="C534" s="11" t="s">
        <v>1719</v>
      </c>
      <c r="D534" s="6" t="s">
        <v>534</v>
      </c>
      <c r="E534" s="12" t="s">
        <v>1720</v>
      </c>
      <c r="F534" s="13" t="s">
        <v>1721</v>
      </c>
      <c r="G534" s="13" t="s">
        <v>1722</v>
      </c>
      <c r="H534" s="14"/>
    </row>
    <row r="535" ht="42.75" customHeight="1" spans="1:8">
      <c r="A535" s="6" t="s">
        <v>1723</v>
      </c>
      <c r="B535" s="11" t="s">
        <v>754</v>
      </c>
      <c r="C535" s="11" t="s">
        <v>1724</v>
      </c>
      <c r="D535" s="6" t="s">
        <v>534</v>
      </c>
      <c r="E535" s="12" t="s">
        <v>1725</v>
      </c>
      <c r="F535" s="13" t="s">
        <v>757</v>
      </c>
      <c r="G535" s="13" t="s">
        <v>1726</v>
      </c>
      <c r="H535" s="14"/>
    </row>
    <row r="536" ht="42.75" customHeight="1" spans="1:8">
      <c r="A536" s="6" t="s">
        <v>1727</v>
      </c>
      <c r="B536" s="11" t="s">
        <v>1728</v>
      </c>
      <c r="C536" s="11" t="s">
        <v>1729</v>
      </c>
      <c r="D536" s="6" t="s">
        <v>491</v>
      </c>
      <c r="E536" s="12" t="s">
        <v>1730</v>
      </c>
      <c r="F536" s="13" t="s">
        <v>1521</v>
      </c>
      <c r="G536" s="13" t="s">
        <v>1731</v>
      </c>
      <c r="H536" s="14"/>
    </row>
    <row r="537" ht="42.75" customHeight="1" spans="1:8">
      <c r="A537" s="6" t="s">
        <v>1732</v>
      </c>
      <c r="B537" s="11" t="s">
        <v>686</v>
      </c>
      <c r="C537" s="11" t="s">
        <v>851</v>
      </c>
      <c r="D537" s="6" t="s">
        <v>491</v>
      </c>
      <c r="E537" s="12" t="s">
        <v>1733</v>
      </c>
      <c r="F537" s="13" t="s">
        <v>689</v>
      </c>
      <c r="G537" s="13" t="s">
        <v>1734</v>
      </c>
      <c r="H537" s="14"/>
    </row>
    <row r="538" ht="22.5" customHeight="1" spans="1:8">
      <c r="A538" s="15" t="s">
        <v>143</v>
      </c>
      <c r="B538" s="16"/>
      <c r="C538" s="16"/>
      <c r="D538" s="16"/>
      <c r="E538" s="16"/>
      <c r="F538" s="16"/>
      <c r="G538" s="17" t="s">
        <v>1735</v>
      </c>
      <c r="H538" s="18"/>
    </row>
    <row r="539" ht="19.5" customHeight="1"/>
    <row r="540" ht="35.25" customHeight="1" spans="1:8">
      <c r="A540" s="1"/>
    </row>
    <row r="541" ht="22.5" customHeight="1" spans="1:8">
      <c r="A541" s="19"/>
      <c r="B541" s="19"/>
      <c r="C541" s="19"/>
      <c r="D541" s="19"/>
      <c r="E541" s="19"/>
      <c r="F541" s="19"/>
      <c r="G541" s="19"/>
      <c r="H541" s="19"/>
    </row>
    <row r="542" ht="0.5" customHeight="1"/>
    <row r="543" ht="22.5" customHeight="1" spans="1:8">
      <c r="A543" s="1" t="s">
        <v>89</v>
      </c>
      <c r="C543" s="2"/>
      <c r="D543" s="2"/>
      <c r="E543" s="2"/>
      <c r="F543" s="2"/>
      <c r="G543" s="2"/>
      <c r="H543" s="2"/>
    </row>
    <row r="544" ht="45" customHeight="1" spans="1:8">
      <c r="A544" s="3" t="s">
        <v>90</v>
      </c>
    </row>
    <row r="545" ht="22.5" customHeight="1" spans="1:8">
      <c r="A545" s="4" t="s">
        <v>559</v>
      </c>
      <c r="B545" s="5"/>
      <c r="C545" s="5"/>
      <c r="D545" s="5"/>
      <c r="E545" s="5"/>
      <c r="F545" s="4" t="s">
        <v>92</v>
      </c>
      <c r="G545" s="5"/>
      <c r="H545" s="5"/>
    </row>
    <row r="546" ht="22.5" customHeight="1" spans="1:8">
      <c r="A546" s="6" t="s">
        <v>22</v>
      </c>
      <c r="B546" s="6" t="s">
        <v>93</v>
      </c>
      <c r="C546" s="6" t="s">
        <v>94</v>
      </c>
      <c r="D546" s="6" t="s">
        <v>95</v>
      </c>
      <c r="E546" s="6" t="s">
        <v>96</v>
      </c>
      <c r="F546" s="6" t="s">
        <v>97</v>
      </c>
      <c r="G546" s="7"/>
      <c r="H546" s="8" t="s">
        <v>98</v>
      </c>
    </row>
    <row r="547" ht="40.5" customHeight="1" spans="1:8">
      <c r="A547" s="9"/>
      <c r="B547" s="9"/>
      <c r="C547" s="9"/>
      <c r="D547" s="9"/>
      <c r="E547" s="9"/>
      <c r="F547" s="6" t="s">
        <v>99</v>
      </c>
      <c r="G547" s="8" t="s">
        <v>100</v>
      </c>
      <c r="H547" s="10"/>
    </row>
    <row r="548" ht="42.75" customHeight="1" spans="1:8">
      <c r="A548" s="6" t="s">
        <v>1736</v>
      </c>
      <c r="B548" s="11" t="s">
        <v>691</v>
      </c>
      <c r="C548" s="11" t="s">
        <v>1737</v>
      </c>
      <c r="D548" s="6" t="s">
        <v>491</v>
      </c>
      <c r="E548" s="12" t="s">
        <v>1738</v>
      </c>
      <c r="F548" s="13" t="s">
        <v>693</v>
      </c>
      <c r="G548" s="13" t="s">
        <v>1739</v>
      </c>
      <c r="H548" s="14"/>
    </row>
    <row r="549" ht="30.75" customHeight="1" spans="1:8">
      <c r="A549" s="6"/>
      <c r="B549" s="11" t="s">
        <v>1740</v>
      </c>
      <c r="C549" s="11"/>
      <c r="D549" s="6"/>
      <c r="E549" s="12"/>
      <c r="F549" s="13"/>
      <c r="G549" s="13" t="s">
        <v>1741</v>
      </c>
      <c r="H549" s="14"/>
    </row>
    <row r="550" ht="30.75" customHeight="1" spans="1:8">
      <c r="A550" s="6" t="s">
        <v>1742</v>
      </c>
      <c r="B550" s="11" t="s">
        <v>562</v>
      </c>
      <c r="C550" s="11" t="s">
        <v>644</v>
      </c>
      <c r="D550" s="6" t="s">
        <v>534</v>
      </c>
      <c r="E550" s="12" t="s">
        <v>1743</v>
      </c>
      <c r="F550" s="13" t="s">
        <v>646</v>
      </c>
      <c r="G550" s="13" t="s">
        <v>1744</v>
      </c>
      <c r="H550" s="14"/>
    </row>
    <row r="551" ht="30.75" customHeight="1" spans="1:8">
      <c r="A551" s="6" t="s">
        <v>1745</v>
      </c>
      <c r="B551" s="11" t="s">
        <v>567</v>
      </c>
      <c r="C551" s="11" t="s">
        <v>568</v>
      </c>
      <c r="D551" s="6" t="s">
        <v>534</v>
      </c>
      <c r="E551" s="12" t="s">
        <v>1746</v>
      </c>
      <c r="F551" s="13" t="s">
        <v>570</v>
      </c>
      <c r="G551" s="13" t="s">
        <v>1747</v>
      </c>
      <c r="H551" s="14"/>
    </row>
    <row r="552" ht="30.75" customHeight="1" spans="1:8">
      <c r="A552" s="6" t="s">
        <v>1748</v>
      </c>
      <c r="B552" s="11" t="s">
        <v>572</v>
      </c>
      <c r="C552" s="11" t="s">
        <v>573</v>
      </c>
      <c r="D552" s="6" t="s">
        <v>534</v>
      </c>
      <c r="E552" s="12" t="s">
        <v>1160</v>
      </c>
      <c r="F552" s="13" t="s">
        <v>575</v>
      </c>
      <c r="G552" s="13" t="s">
        <v>1749</v>
      </c>
      <c r="H552" s="14"/>
    </row>
    <row r="553" ht="22.5" customHeight="1" spans="1:8">
      <c r="A553" s="6" t="s">
        <v>1750</v>
      </c>
      <c r="B553" s="11" t="s">
        <v>577</v>
      </c>
      <c r="C553" s="11" t="s">
        <v>578</v>
      </c>
      <c r="D553" s="6" t="s">
        <v>534</v>
      </c>
      <c r="E553" s="12" t="s">
        <v>1751</v>
      </c>
      <c r="F553" s="13" t="s">
        <v>580</v>
      </c>
      <c r="G553" s="13" t="s">
        <v>1752</v>
      </c>
      <c r="H553" s="14"/>
    </row>
    <row r="554" ht="22.5" customHeight="1" spans="1:8">
      <c r="A554" s="6" t="s">
        <v>1753</v>
      </c>
      <c r="B554" s="11" t="s">
        <v>577</v>
      </c>
      <c r="C554" s="11" t="s">
        <v>582</v>
      </c>
      <c r="D554" s="6" t="s">
        <v>534</v>
      </c>
      <c r="E554" s="12" t="s">
        <v>1751</v>
      </c>
      <c r="F554" s="13" t="s">
        <v>583</v>
      </c>
      <c r="G554" s="13" t="s">
        <v>1754</v>
      </c>
      <c r="H554" s="14"/>
    </row>
    <row r="555" ht="22.5" customHeight="1" spans="1:8">
      <c r="A555" s="6" t="s">
        <v>1755</v>
      </c>
      <c r="B555" s="11" t="s">
        <v>585</v>
      </c>
      <c r="C555" s="11" t="s">
        <v>586</v>
      </c>
      <c r="D555" s="6" t="s">
        <v>491</v>
      </c>
      <c r="E555" s="12" t="s">
        <v>1756</v>
      </c>
      <c r="F555" s="13" t="s">
        <v>588</v>
      </c>
      <c r="G555" s="13" t="s">
        <v>1757</v>
      </c>
      <c r="H555" s="14"/>
    </row>
    <row r="556" ht="22.5" customHeight="1" spans="1:8">
      <c r="A556" s="6" t="s">
        <v>1758</v>
      </c>
      <c r="B556" s="11" t="s">
        <v>590</v>
      </c>
      <c r="C556" s="11" t="s">
        <v>591</v>
      </c>
      <c r="D556" s="6" t="s">
        <v>534</v>
      </c>
      <c r="E556" s="12" t="s">
        <v>1223</v>
      </c>
      <c r="F556" s="13" t="s">
        <v>593</v>
      </c>
      <c r="G556" s="13" t="s">
        <v>1759</v>
      </c>
      <c r="H556" s="14"/>
    </row>
    <row r="557" ht="22.5" customHeight="1" spans="1:8">
      <c r="A557" s="6" t="s">
        <v>1760</v>
      </c>
      <c r="B557" s="11" t="s">
        <v>585</v>
      </c>
      <c r="C557" s="11" t="s">
        <v>595</v>
      </c>
      <c r="D557" s="6" t="s">
        <v>491</v>
      </c>
      <c r="E557" s="12" t="s">
        <v>592</v>
      </c>
      <c r="F557" s="13" t="s">
        <v>597</v>
      </c>
      <c r="G557" s="13" t="s">
        <v>1761</v>
      </c>
      <c r="H557" s="14"/>
    </row>
    <row r="558" ht="22.5" customHeight="1" spans="1:8">
      <c r="A558" s="6" t="s">
        <v>1762</v>
      </c>
      <c r="B558" s="11" t="s">
        <v>599</v>
      </c>
      <c r="C558" s="11" t="s">
        <v>600</v>
      </c>
      <c r="D558" s="6" t="s">
        <v>601</v>
      </c>
      <c r="E558" s="12" t="s">
        <v>1763</v>
      </c>
      <c r="F558" s="13" t="s">
        <v>603</v>
      </c>
      <c r="G558" s="13" t="s">
        <v>1764</v>
      </c>
      <c r="H558" s="14"/>
    </row>
    <row r="559" ht="22.5" customHeight="1" spans="1:8">
      <c r="A559" s="6" t="s">
        <v>1765</v>
      </c>
      <c r="B559" s="11" t="s">
        <v>605</v>
      </c>
      <c r="C559" s="11" t="s">
        <v>664</v>
      </c>
      <c r="D559" s="6" t="s">
        <v>601</v>
      </c>
      <c r="E559" s="12" t="s">
        <v>1766</v>
      </c>
      <c r="F559" s="13" t="s">
        <v>608</v>
      </c>
      <c r="G559" s="13" t="s">
        <v>1767</v>
      </c>
      <c r="H559" s="14"/>
    </row>
    <row r="560" ht="42.75" customHeight="1" spans="1:8">
      <c r="A560" s="6" t="s">
        <v>1768</v>
      </c>
      <c r="B560" s="11" t="s">
        <v>670</v>
      </c>
      <c r="C560" s="11" t="s">
        <v>1313</v>
      </c>
      <c r="D560" s="6" t="s">
        <v>534</v>
      </c>
      <c r="E560" s="12" t="s">
        <v>1769</v>
      </c>
      <c r="F560" s="13" t="s">
        <v>673</v>
      </c>
      <c r="G560" s="13" t="s">
        <v>1770</v>
      </c>
      <c r="H560" s="14"/>
    </row>
    <row r="561" ht="42.75" customHeight="1" spans="1:8">
      <c r="A561" s="6" t="s">
        <v>1771</v>
      </c>
      <c r="B561" s="11" t="s">
        <v>675</v>
      </c>
      <c r="C561" s="11" t="s">
        <v>1715</v>
      </c>
      <c r="D561" s="6" t="s">
        <v>534</v>
      </c>
      <c r="E561" s="12" t="s">
        <v>1772</v>
      </c>
      <c r="F561" s="13" t="s">
        <v>678</v>
      </c>
      <c r="G561" s="13" t="s">
        <v>1773</v>
      </c>
      <c r="H561" s="14"/>
    </row>
    <row r="562" ht="42.75" customHeight="1" spans="1:8">
      <c r="A562" s="6" t="s">
        <v>1774</v>
      </c>
      <c r="B562" s="11" t="s">
        <v>749</v>
      </c>
      <c r="C562" s="11" t="s">
        <v>750</v>
      </c>
      <c r="D562" s="6" t="s">
        <v>491</v>
      </c>
      <c r="E562" s="12" t="s">
        <v>1775</v>
      </c>
      <c r="F562" s="13" t="s">
        <v>752</v>
      </c>
      <c r="G562" s="13" t="s">
        <v>1776</v>
      </c>
      <c r="H562" s="14"/>
    </row>
    <row r="563" ht="42.75" customHeight="1" spans="1:8">
      <c r="A563" s="6" t="s">
        <v>1777</v>
      </c>
      <c r="B563" s="11" t="s">
        <v>681</v>
      </c>
      <c r="C563" s="11" t="s">
        <v>1778</v>
      </c>
      <c r="D563" s="6" t="s">
        <v>491</v>
      </c>
      <c r="E563" s="12" t="s">
        <v>1779</v>
      </c>
      <c r="F563" s="13" t="s">
        <v>684</v>
      </c>
      <c r="G563" s="13" t="s">
        <v>1780</v>
      </c>
      <c r="H563" s="14"/>
    </row>
    <row r="564" ht="42.75" customHeight="1" spans="1:8">
      <c r="A564" s="6" t="s">
        <v>1781</v>
      </c>
      <c r="B564" s="11" t="s">
        <v>771</v>
      </c>
      <c r="C564" s="11" t="s">
        <v>1782</v>
      </c>
      <c r="D564" s="6" t="s">
        <v>708</v>
      </c>
      <c r="E564" s="12" t="s">
        <v>1783</v>
      </c>
      <c r="F564" s="13" t="s">
        <v>774</v>
      </c>
      <c r="G564" s="13" t="s">
        <v>1784</v>
      </c>
      <c r="H564" s="14"/>
    </row>
    <row r="565" ht="22.5" customHeight="1" spans="1:8">
      <c r="A565" s="15" t="s">
        <v>143</v>
      </c>
      <c r="B565" s="16"/>
      <c r="C565" s="16"/>
      <c r="D565" s="16"/>
      <c r="E565" s="16"/>
      <c r="F565" s="16"/>
      <c r="G565" s="17" t="s">
        <v>1785</v>
      </c>
      <c r="H565" s="18"/>
    </row>
    <row r="566" ht="15" customHeight="1"/>
    <row r="567" ht="35.25" customHeight="1" spans="1:8">
      <c r="A567" s="1"/>
    </row>
    <row r="568" ht="22.5" customHeight="1" spans="1:8">
      <c r="A568" s="19"/>
      <c r="B568" s="19"/>
      <c r="C568" s="19"/>
      <c r="D568" s="19"/>
      <c r="E568" s="19"/>
      <c r="F568" s="19"/>
      <c r="G568" s="19"/>
      <c r="H568" s="19"/>
    </row>
    <row r="569" ht="0.5" customHeight="1"/>
    <row r="570" ht="22.5" customHeight="1" spans="1:8">
      <c r="A570" s="1" t="s">
        <v>89</v>
      </c>
      <c r="C570" s="2"/>
      <c r="D570" s="2"/>
      <c r="E570" s="2"/>
      <c r="F570" s="2"/>
      <c r="G570" s="2"/>
      <c r="H570" s="2"/>
    </row>
    <row r="571" ht="45" customHeight="1" spans="1:8">
      <c r="A571" s="3" t="s">
        <v>90</v>
      </c>
    </row>
    <row r="572" ht="22.5" customHeight="1" spans="1:8">
      <c r="A572" s="4" t="s">
        <v>559</v>
      </c>
      <c r="B572" s="5"/>
      <c r="C572" s="5"/>
      <c r="D572" s="5"/>
      <c r="E572" s="5"/>
      <c r="F572" s="4" t="s">
        <v>92</v>
      </c>
      <c r="G572" s="5"/>
      <c r="H572" s="5"/>
    </row>
    <row r="573" ht="22.5" customHeight="1" spans="1:8">
      <c r="A573" s="6" t="s">
        <v>22</v>
      </c>
      <c r="B573" s="6" t="s">
        <v>93</v>
      </c>
      <c r="C573" s="6" t="s">
        <v>94</v>
      </c>
      <c r="D573" s="6" t="s">
        <v>95</v>
      </c>
      <c r="E573" s="6" t="s">
        <v>96</v>
      </c>
      <c r="F573" s="6" t="s">
        <v>97</v>
      </c>
      <c r="G573" s="7"/>
      <c r="H573" s="8" t="s">
        <v>98</v>
      </c>
    </row>
    <row r="574" ht="40.5" customHeight="1" spans="1:8">
      <c r="A574" s="9"/>
      <c r="B574" s="9"/>
      <c r="C574" s="9"/>
      <c r="D574" s="9"/>
      <c r="E574" s="9"/>
      <c r="F574" s="6" t="s">
        <v>99</v>
      </c>
      <c r="G574" s="8" t="s">
        <v>100</v>
      </c>
      <c r="H574" s="10"/>
    </row>
    <row r="575" ht="42.75" customHeight="1" spans="1:8">
      <c r="A575" s="6" t="s">
        <v>1786</v>
      </c>
      <c r="B575" s="11" t="s">
        <v>686</v>
      </c>
      <c r="C575" s="11" t="s">
        <v>851</v>
      </c>
      <c r="D575" s="6" t="s">
        <v>491</v>
      </c>
      <c r="E575" s="12" t="s">
        <v>1787</v>
      </c>
      <c r="F575" s="13" t="s">
        <v>689</v>
      </c>
      <c r="G575" s="13" t="s">
        <v>1788</v>
      </c>
      <c r="H575" s="14"/>
    </row>
    <row r="576" ht="42.75" customHeight="1" spans="1:8">
      <c r="A576" s="6" t="s">
        <v>1789</v>
      </c>
      <c r="B576" s="11" t="s">
        <v>691</v>
      </c>
      <c r="C576" s="11" t="s">
        <v>1790</v>
      </c>
      <c r="D576" s="6" t="s">
        <v>491</v>
      </c>
      <c r="E576" s="12" t="s">
        <v>1791</v>
      </c>
      <c r="F576" s="13" t="s">
        <v>693</v>
      </c>
      <c r="G576" s="13" t="s">
        <v>1792</v>
      </c>
      <c r="H576" s="14"/>
    </row>
    <row r="577" ht="30.75" customHeight="1" spans="1:8">
      <c r="A577" s="6"/>
      <c r="B577" s="11" t="s">
        <v>1793</v>
      </c>
      <c r="C577" s="11"/>
      <c r="D577" s="6"/>
      <c r="E577" s="12"/>
      <c r="F577" s="13"/>
      <c r="G577" s="13" t="s">
        <v>1794</v>
      </c>
      <c r="H577" s="14"/>
    </row>
    <row r="578" ht="30.75" customHeight="1" spans="1:8">
      <c r="A578" s="6" t="s">
        <v>1795</v>
      </c>
      <c r="B578" s="11" t="s">
        <v>562</v>
      </c>
      <c r="C578" s="11" t="s">
        <v>644</v>
      </c>
      <c r="D578" s="6" t="s">
        <v>534</v>
      </c>
      <c r="E578" s="12" t="s">
        <v>1796</v>
      </c>
      <c r="F578" s="13" t="s">
        <v>646</v>
      </c>
      <c r="G578" s="13" t="s">
        <v>1797</v>
      </c>
      <c r="H578" s="14"/>
    </row>
    <row r="579" ht="30.75" customHeight="1" spans="1:8">
      <c r="A579" s="6" t="s">
        <v>1798</v>
      </c>
      <c r="B579" s="11" t="s">
        <v>567</v>
      </c>
      <c r="C579" s="11" t="s">
        <v>568</v>
      </c>
      <c r="D579" s="6" t="s">
        <v>534</v>
      </c>
      <c r="E579" s="12" t="s">
        <v>1799</v>
      </c>
      <c r="F579" s="13" t="s">
        <v>570</v>
      </c>
      <c r="G579" s="13" t="s">
        <v>1800</v>
      </c>
      <c r="H579" s="14"/>
    </row>
    <row r="580" ht="30.75" customHeight="1" spans="1:8">
      <c r="A580" s="6" t="s">
        <v>1801</v>
      </c>
      <c r="B580" s="11" t="s">
        <v>572</v>
      </c>
      <c r="C580" s="11" t="s">
        <v>573</v>
      </c>
      <c r="D580" s="6" t="s">
        <v>534</v>
      </c>
      <c r="E580" s="12" t="s">
        <v>1802</v>
      </c>
      <c r="F580" s="13" t="s">
        <v>575</v>
      </c>
      <c r="G580" s="13" t="s">
        <v>1803</v>
      </c>
      <c r="H580" s="14"/>
    </row>
    <row r="581" ht="22.5" customHeight="1" spans="1:8">
      <c r="A581" s="6" t="s">
        <v>1804</v>
      </c>
      <c r="B581" s="11" t="s">
        <v>577</v>
      </c>
      <c r="C581" s="11" t="s">
        <v>578</v>
      </c>
      <c r="D581" s="6" t="s">
        <v>534</v>
      </c>
      <c r="E581" s="12" t="s">
        <v>1805</v>
      </c>
      <c r="F581" s="13" t="s">
        <v>580</v>
      </c>
      <c r="G581" s="13" t="s">
        <v>1806</v>
      </c>
      <c r="H581" s="14"/>
    </row>
    <row r="582" ht="22.5" customHeight="1" spans="1:8">
      <c r="A582" s="6" t="s">
        <v>1807</v>
      </c>
      <c r="B582" s="11" t="s">
        <v>577</v>
      </c>
      <c r="C582" s="11" t="s">
        <v>582</v>
      </c>
      <c r="D582" s="6" t="s">
        <v>534</v>
      </c>
      <c r="E582" s="12" t="s">
        <v>1805</v>
      </c>
      <c r="F582" s="13" t="s">
        <v>583</v>
      </c>
      <c r="G582" s="13" t="s">
        <v>1808</v>
      </c>
      <c r="H582" s="14"/>
    </row>
    <row r="583" ht="22.5" customHeight="1" spans="1:8">
      <c r="A583" s="6" t="s">
        <v>1809</v>
      </c>
      <c r="B583" s="11" t="s">
        <v>585</v>
      </c>
      <c r="C583" s="11" t="s">
        <v>586</v>
      </c>
      <c r="D583" s="6" t="s">
        <v>491</v>
      </c>
      <c r="E583" s="12" t="s">
        <v>1810</v>
      </c>
      <c r="F583" s="13" t="s">
        <v>588</v>
      </c>
      <c r="G583" s="13" t="s">
        <v>1811</v>
      </c>
      <c r="H583" s="14"/>
    </row>
    <row r="584" ht="22.5" customHeight="1" spans="1:8">
      <c r="A584" s="6" t="s">
        <v>1812</v>
      </c>
      <c r="B584" s="11" t="s">
        <v>590</v>
      </c>
      <c r="C584" s="11" t="s">
        <v>591</v>
      </c>
      <c r="D584" s="6" t="s">
        <v>534</v>
      </c>
      <c r="E584" s="12" t="s">
        <v>1813</v>
      </c>
      <c r="F584" s="13" t="s">
        <v>593</v>
      </c>
      <c r="G584" s="13" t="s">
        <v>1814</v>
      </c>
      <c r="H584" s="14"/>
    </row>
    <row r="585" ht="22.5" customHeight="1" spans="1:8">
      <c r="A585" s="6" t="s">
        <v>1815</v>
      </c>
      <c r="B585" s="11" t="s">
        <v>585</v>
      </c>
      <c r="C585" s="11" t="s">
        <v>595</v>
      </c>
      <c r="D585" s="6" t="s">
        <v>491</v>
      </c>
      <c r="E585" s="12" t="s">
        <v>1816</v>
      </c>
      <c r="F585" s="13" t="s">
        <v>597</v>
      </c>
      <c r="G585" s="13" t="s">
        <v>1817</v>
      </c>
      <c r="H585" s="14"/>
    </row>
    <row r="586" ht="22.5" customHeight="1" spans="1:8">
      <c r="A586" s="6" t="s">
        <v>1818</v>
      </c>
      <c r="B586" s="11" t="s">
        <v>968</v>
      </c>
      <c r="C586" s="11" t="s">
        <v>1154</v>
      </c>
      <c r="D586" s="6" t="s">
        <v>534</v>
      </c>
      <c r="E586" s="12" t="s">
        <v>652</v>
      </c>
      <c r="F586" s="13" t="s">
        <v>1156</v>
      </c>
      <c r="G586" s="13" t="s">
        <v>1819</v>
      </c>
      <c r="H586" s="14"/>
    </row>
    <row r="587" ht="22.5" customHeight="1" spans="1:8">
      <c r="A587" s="6" t="s">
        <v>1820</v>
      </c>
      <c r="B587" s="11" t="s">
        <v>982</v>
      </c>
      <c r="C587" s="11" t="s">
        <v>1159</v>
      </c>
      <c r="D587" s="6" t="s">
        <v>491</v>
      </c>
      <c r="E587" s="12" t="s">
        <v>1821</v>
      </c>
      <c r="F587" s="13" t="s">
        <v>985</v>
      </c>
      <c r="G587" s="13" t="s">
        <v>1822</v>
      </c>
      <c r="H587" s="14"/>
    </row>
    <row r="588" ht="22.5" customHeight="1" spans="1:8">
      <c r="A588" s="6" t="s">
        <v>1823</v>
      </c>
      <c r="B588" s="11" t="s">
        <v>599</v>
      </c>
      <c r="C588" s="11" t="s">
        <v>600</v>
      </c>
      <c r="D588" s="6" t="s">
        <v>601</v>
      </c>
      <c r="E588" s="12" t="s">
        <v>1824</v>
      </c>
      <c r="F588" s="13" t="s">
        <v>603</v>
      </c>
      <c r="G588" s="13" t="s">
        <v>1825</v>
      </c>
      <c r="H588" s="14"/>
    </row>
    <row r="589" ht="22.5" customHeight="1" spans="1:8">
      <c r="A589" s="6" t="s">
        <v>1826</v>
      </c>
      <c r="B589" s="11" t="s">
        <v>605</v>
      </c>
      <c r="C589" s="11" t="s">
        <v>1827</v>
      </c>
      <c r="D589" s="6" t="s">
        <v>601</v>
      </c>
      <c r="E589" s="12" t="s">
        <v>1828</v>
      </c>
      <c r="F589" s="13" t="s">
        <v>608</v>
      </c>
      <c r="G589" s="13" t="s">
        <v>1829</v>
      </c>
      <c r="H589" s="14"/>
    </row>
    <row r="590" ht="42.75" customHeight="1" spans="1:8">
      <c r="A590" s="6" t="s">
        <v>1830</v>
      </c>
      <c r="B590" s="11" t="s">
        <v>670</v>
      </c>
      <c r="C590" s="11" t="s">
        <v>1259</v>
      </c>
      <c r="D590" s="6" t="s">
        <v>534</v>
      </c>
      <c r="E590" s="12" t="s">
        <v>1831</v>
      </c>
      <c r="F590" s="13" t="s">
        <v>673</v>
      </c>
      <c r="G590" s="13" t="s">
        <v>1832</v>
      </c>
      <c r="H590" s="14"/>
    </row>
    <row r="591" ht="42.75" customHeight="1" spans="1:8">
      <c r="A591" s="6" t="s">
        <v>1833</v>
      </c>
      <c r="B591" s="11" t="s">
        <v>675</v>
      </c>
      <c r="C591" s="11" t="s">
        <v>1715</v>
      </c>
      <c r="D591" s="6" t="s">
        <v>534</v>
      </c>
      <c r="E591" s="12" t="s">
        <v>1834</v>
      </c>
      <c r="F591" s="13" t="s">
        <v>678</v>
      </c>
      <c r="G591" s="13" t="s">
        <v>1835</v>
      </c>
      <c r="H591" s="14"/>
    </row>
    <row r="592" ht="42.75" customHeight="1" spans="1:8">
      <c r="A592" s="6" t="s">
        <v>1836</v>
      </c>
      <c r="B592" s="11" t="s">
        <v>681</v>
      </c>
      <c r="C592" s="11" t="s">
        <v>1837</v>
      </c>
      <c r="D592" s="6" t="s">
        <v>491</v>
      </c>
      <c r="E592" s="12" t="s">
        <v>1838</v>
      </c>
      <c r="F592" s="13" t="s">
        <v>684</v>
      </c>
      <c r="G592" s="13" t="s">
        <v>1839</v>
      </c>
      <c r="H592" s="14"/>
    </row>
    <row r="593" ht="22.5" customHeight="1" spans="1:8">
      <c r="A593" s="15" t="s">
        <v>143</v>
      </c>
      <c r="B593" s="16"/>
      <c r="C593" s="16"/>
      <c r="D593" s="16"/>
      <c r="E593" s="16"/>
      <c r="F593" s="16"/>
      <c r="G593" s="17" t="s">
        <v>1840</v>
      </c>
      <c r="H593" s="18"/>
    </row>
    <row r="594" ht="12.75" customHeight="1"/>
    <row r="595" ht="35.25" customHeight="1" spans="1:8">
      <c r="A595" s="1"/>
    </row>
    <row r="596" ht="22.5" customHeight="1" spans="1:8">
      <c r="A596" s="19"/>
      <c r="B596" s="19"/>
      <c r="C596" s="19"/>
      <c r="D596" s="19"/>
      <c r="E596" s="19"/>
      <c r="F596" s="19"/>
      <c r="G596" s="19"/>
      <c r="H596" s="19"/>
    </row>
    <row r="597" ht="0.5" customHeight="1"/>
    <row r="598" ht="22.5" customHeight="1" spans="1:8">
      <c r="A598" s="1" t="s">
        <v>89</v>
      </c>
      <c r="C598" s="2"/>
      <c r="D598" s="2"/>
      <c r="E598" s="2"/>
      <c r="F598" s="2"/>
      <c r="G598" s="2"/>
      <c r="H598" s="2"/>
    </row>
    <row r="599" ht="45" customHeight="1" spans="1:8">
      <c r="A599" s="3" t="s">
        <v>90</v>
      </c>
    </row>
    <row r="600" ht="22.5" customHeight="1" spans="1:8">
      <c r="A600" s="4" t="s">
        <v>559</v>
      </c>
      <c r="B600" s="5"/>
      <c r="C600" s="5"/>
      <c r="D600" s="5"/>
      <c r="E600" s="5"/>
      <c r="F600" s="4" t="s">
        <v>92</v>
      </c>
      <c r="G600" s="5"/>
      <c r="H600" s="5"/>
    </row>
    <row r="601" ht="22.5" customHeight="1" spans="1:8">
      <c r="A601" s="6" t="s">
        <v>22</v>
      </c>
      <c r="B601" s="6" t="s">
        <v>93</v>
      </c>
      <c r="C601" s="6" t="s">
        <v>94</v>
      </c>
      <c r="D601" s="6" t="s">
        <v>95</v>
      </c>
      <c r="E601" s="6" t="s">
        <v>96</v>
      </c>
      <c r="F601" s="6" t="s">
        <v>97</v>
      </c>
      <c r="G601" s="7"/>
      <c r="H601" s="8" t="s">
        <v>98</v>
      </c>
    </row>
    <row r="602" ht="40.5" customHeight="1" spans="1:8">
      <c r="A602" s="9"/>
      <c r="B602" s="9"/>
      <c r="C602" s="9"/>
      <c r="D602" s="9"/>
      <c r="E602" s="9"/>
      <c r="F602" s="6" t="s">
        <v>99</v>
      </c>
      <c r="G602" s="8" t="s">
        <v>100</v>
      </c>
      <c r="H602" s="10"/>
    </row>
    <row r="603" ht="42.75" customHeight="1" spans="1:8">
      <c r="A603" s="6" t="s">
        <v>1841</v>
      </c>
      <c r="B603" s="11" t="s">
        <v>691</v>
      </c>
      <c r="C603" s="11" t="s">
        <v>1790</v>
      </c>
      <c r="D603" s="6" t="s">
        <v>491</v>
      </c>
      <c r="E603" s="12" t="s">
        <v>1838</v>
      </c>
      <c r="F603" s="13" t="s">
        <v>693</v>
      </c>
      <c r="G603" s="13" t="s">
        <v>1842</v>
      </c>
      <c r="H603" s="14"/>
    </row>
    <row r="604" ht="30.75" customHeight="1" spans="1:8">
      <c r="A604" s="6"/>
      <c r="B604" s="11" t="s">
        <v>1843</v>
      </c>
      <c r="C604" s="11"/>
      <c r="D604" s="6"/>
      <c r="E604" s="12"/>
      <c r="F604" s="13"/>
      <c r="G604" s="13" t="s">
        <v>1844</v>
      </c>
      <c r="H604" s="14"/>
    </row>
    <row r="605" ht="30.75" customHeight="1" spans="1:8">
      <c r="A605" s="6" t="s">
        <v>1845</v>
      </c>
      <c r="B605" s="11" t="s">
        <v>562</v>
      </c>
      <c r="C605" s="11" t="s">
        <v>644</v>
      </c>
      <c r="D605" s="6" t="s">
        <v>534</v>
      </c>
      <c r="E605" s="12" t="s">
        <v>1846</v>
      </c>
      <c r="F605" s="13" t="s">
        <v>646</v>
      </c>
      <c r="G605" s="13" t="s">
        <v>1847</v>
      </c>
      <c r="H605" s="14"/>
    </row>
    <row r="606" ht="30.75" customHeight="1" spans="1:8">
      <c r="A606" s="6" t="s">
        <v>1848</v>
      </c>
      <c r="B606" s="11" t="s">
        <v>567</v>
      </c>
      <c r="C606" s="11" t="s">
        <v>568</v>
      </c>
      <c r="D606" s="6" t="s">
        <v>534</v>
      </c>
      <c r="E606" s="12" t="s">
        <v>1849</v>
      </c>
      <c r="F606" s="13" t="s">
        <v>570</v>
      </c>
      <c r="G606" s="13" t="s">
        <v>1850</v>
      </c>
      <c r="H606" s="14"/>
    </row>
    <row r="607" ht="30.75" customHeight="1" spans="1:8">
      <c r="A607" s="6" t="s">
        <v>1851</v>
      </c>
      <c r="B607" s="11" t="s">
        <v>572</v>
      </c>
      <c r="C607" s="11" t="s">
        <v>573</v>
      </c>
      <c r="D607" s="6" t="s">
        <v>534</v>
      </c>
      <c r="E607" s="12" t="s">
        <v>1852</v>
      </c>
      <c r="F607" s="13" t="s">
        <v>575</v>
      </c>
      <c r="G607" s="13" t="s">
        <v>1853</v>
      </c>
      <c r="H607" s="14"/>
    </row>
    <row r="608" ht="22.5" customHeight="1" spans="1:8">
      <c r="A608" s="6" t="s">
        <v>1854</v>
      </c>
      <c r="B608" s="11" t="s">
        <v>577</v>
      </c>
      <c r="C608" s="11" t="s">
        <v>578</v>
      </c>
      <c r="D608" s="6" t="s">
        <v>534</v>
      </c>
      <c r="E608" s="12" t="s">
        <v>1855</v>
      </c>
      <c r="F608" s="13" t="s">
        <v>580</v>
      </c>
      <c r="G608" s="13" t="s">
        <v>1856</v>
      </c>
      <c r="H608" s="14"/>
    </row>
    <row r="609" ht="22.5" customHeight="1" spans="1:8">
      <c r="A609" s="6" t="s">
        <v>1857</v>
      </c>
      <c r="B609" s="11" t="s">
        <v>577</v>
      </c>
      <c r="C609" s="11" t="s">
        <v>582</v>
      </c>
      <c r="D609" s="6" t="s">
        <v>534</v>
      </c>
      <c r="E609" s="12" t="s">
        <v>1855</v>
      </c>
      <c r="F609" s="13" t="s">
        <v>583</v>
      </c>
      <c r="G609" s="13" t="s">
        <v>1858</v>
      </c>
      <c r="H609" s="14"/>
    </row>
    <row r="610" ht="22.5" customHeight="1" spans="1:8">
      <c r="A610" s="6" t="s">
        <v>1859</v>
      </c>
      <c r="B610" s="11" t="s">
        <v>585</v>
      </c>
      <c r="C610" s="11" t="s">
        <v>586</v>
      </c>
      <c r="D610" s="6" t="s">
        <v>491</v>
      </c>
      <c r="E610" s="12" t="s">
        <v>1860</v>
      </c>
      <c r="F610" s="13" t="s">
        <v>588</v>
      </c>
      <c r="G610" s="13" t="s">
        <v>1861</v>
      </c>
      <c r="H610" s="14"/>
    </row>
    <row r="611" ht="22.5" customHeight="1" spans="1:8">
      <c r="A611" s="6" t="s">
        <v>1862</v>
      </c>
      <c r="B611" s="11" t="s">
        <v>590</v>
      </c>
      <c r="C611" s="11" t="s">
        <v>591</v>
      </c>
      <c r="D611" s="6" t="s">
        <v>534</v>
      </c>
      <c r="E611" s="12" t="s">
        <v>1863</v>
      </c>
      <c r="F611" s="13" t="s">
        <v>593</v>
      </c>
      <c r="G611" s="13" t="s">
        <v>1864</v>
      </c>
      <c r="H611" s="14"/>
    </row>
    <row r="612" ht="22.5" customHeight="1" spans="1:8">
      <c r="A612" s="6" t="s">
        <v>1865</v>
      </c>
      <c r="B612" s="11" t="s">
        <v>585</v>
      </c>
      <c r="C612" s="11" t="s">
        <v>595</v>
      </c>
      <c r="D612" s="6" t="s">
        <v>491</v>
      </c>
      <c r="E612" s="12" t="s">
        <v>1866</v>
      </c>
      <c r="F612" s="13" t="s">
        <v>597</v>
      </c>
      <c r="G612" s="13" t="s">
        <v>1867</v>
      </c>
      <c r="H612" s="14"/>
    </row>
    <row r="613" ht="22.5" customHeight="1" spans="1:8">
      <c r="A613" s="6" t="s">
        <v>1868</v>
      </c>
      <c r="B613" s="11" t="s">
        <v>599</v>
      </c>
      <c r="C613" s="11" t="s">
        <v>600</v>
      </c>
      <c r="D613" s="6" t="s">
        <v>601</v>
      </c>
      <c r="E613" s="12" t="s">
        <v>1869</v>
      </c>
      <c r="F613" s="13" t="s">
        <v>603</v>
      </c>
      <c r="G613" s="13" t="s">
        <v>1870</v>
      </c>
      <c r="H613" s="14"/>
    </row>
    <row r="614" ht="22.5" customHeight="1" spans="1:8">
      <c r="A614" s="6" t="s">
        <v>1871</v>
      </c>
      <c r="B614" s="11" t="s">
        <v>605</v>
      </c>
      <c r="C614" s="11" t="s">
        <v>664</v>
      </c>
      <c r="D614" s="6" t="s">
        <v>601</v>
      </c>
      <c r="E614" s="12" t="s">
        <v>1872</v>
      </c>
      <c r="F614" s="13" t="s">
        <v>608</v>
      </c>
      <c r="G614" s="13" t="s">
        <v>1873</v>
      </c>
      <c r="H614" s="14"/>
    </row>
    <row r="615" ht="42.75" customHeight="1" spans="1:8">
      <c r="A615" s="6" t="s">
        <v>1874</v>
      </c>
      <c r="B615" s="11" t="s">
        <v>670</v>
      </c>
      <c r="C615" s="11" t="s">
        <v>1259</v>
      </c>
      <c r="D615" s="6" t="s">
        <v>534</v>
      </c>
      <c r="E615" s="12" t="s">
        <v>1875</v>
      </c>
      <c r="F615" s="13" t="s">
        <v>673</v>
      </c>
      <c r="G615" s="13" t="s">
        <v>1876</v>
      </c>
      <c r="H615" s="14"/>
    </row>
    <row r="616" ht="42.75" customHeight="1" spans="1:8">
      <c r="A616" s="6" t="s">
        <v>1877</v>
      </c>
      <c r="B616" s="11" t="s">
        <v>675</v>
      </c>
      <c r="C616" s="11" t="s">
        <v>1715</v>
      </c>
      <c r="D616" s="6" t="s">
        <v>534</v>
      </c>
      <c r="E616" s="12" t="s">
        <v>1878</v>
      </c>
      <c r="F616" s="13" t="s">
        <v>678</v>
      </c>
      <c r="G616" s="13" t="s">
        <v>1879</v>
      </c>
      <c r="H616" s="14"/>
    </row>
    <row r="617" ht="42.75" customHeight="1" spans="1:8">
      <c r="A617" s="6" t="s">
        <v>1880</v>
      </c>
      <c r="B617" s="11" t="s">
        <v>681</v>
      </c>
      <c r="C617" s="11" t="s">
        <v>837</v>
      </c>
      <c r="D617" s="6" t="s">
        <v>491</v>
      </c>
      <c r="E617" s="12" t="s">
        <v>1881</v>
      </c>
      <c r="F617" s="13" t="s">
        <v>684</v>
      </c>
      <c r="G617" s="13" t="s">
        <v>1882</v>
      </c>
      <c r="H617" s="14"/>
    </row>
    <row r="618" ht="42.75" customHeight="1" spans="1:8">
      <c r="A618" s="6" t="s">
        <v>1883</v>
      </c>
      <c r="B618" s="11" t="s">
        <v>691</v>
      </c>
      <c r="C618" s="11" t="s">
        <v>939</v>
      </c>
      <c r="D618" s="6" t="s">
        <v>491</v>
      </c>
      <c r="E618" s="12" t="s">
        <v>1881</v>
      </c>
      <c r="F618" s="13" t="s">
        <v>693</v>
      </c>
      <c r="G618" s="13" t="s">
        <v>1884</v>
      </c>
      <c r="H618" s="14"/>
    </row>
    <row r="619" ht="22.5" customHeight="1" spans="1:8">
      <c r="A619" s="6"/>
      <c r="B619" s="11" t="s">
        <v>1885</v>
      </c>
      <c r="C619" s="11"/>
      <c r="D619" s="6"/>
      <c r="E619" s="12"/>
      <c r="F619" s="13"/>
      <c r="G619" s="13" t="s">
        <v>1886</v>
      </c>
      <c r="H619" s="14"/>
    </row>
    <row r="620" ht="30.75" customHeight="1" spans="1:8">
      <c r="A620" s="6" t="s">
        <v>1887</v>
      </c>
      <c r="B620" s="11" t="s">
        <v>562</v>
      </c>
      <c r="C620" s="11" t="s">
        <v>644</v>
      </c>
      <c r="D620" s="6" t="s">
        <v>534</v>
      </c>
      <c r="E620" s="12" t="s">
        <v>1888</v>
      </c>
      <c r="F620" s="13" t="s">
        <v>646</v>
      </c>
      <c r="G620" s="13" t="s">
        <v>1889</v>
      </c>
      <c r="H620" s="14"/>
    </row>
    <row r="621" ht="22.5" customHeight="1" spans="1:8">
      <c r="A621" s="15" t="s">
        <v>143</v>
      </c>
      <c r="B621" s="16"/>
      <c r="C621" s="16"/>
      <c r="D621" s="16"/>
      <c r="E621" s="16"/>
      <c r="F621" s="16"/>
      <c r="G621" s="17" t="s">
        <v>1890</v>
      </c>
      <c r="H621" s="18"/>
    </row>
    <row r="622" ht="4.5" customHeight="1"/>
    <row r="623" ht="35.25" customHeight="1" spans="1:8">
      <c r="A623" s="1"/>
    </row>
    <row r="624" ht="22.5" customHeight="1" spans="1:8">
      <c r="A624" s="19"/>
      <c r="B624" s="19"/>
      <c r="C624" s="19"/>
      <c r="D624" s="19"/>
      <c r="E624" s="19"/>
      <c r="F624" s="19"/>
      <c r="G624" s="19"/>
      <c r="H624" s="19"/>
    </row>
    <row r="625" ht="0.5" customHeight="1"/>
    <row r="626" ht="22.5" customHeight="1" spans="1:8">
      <c r="A626" s="1" t="s">
        <v>89</v>
      </c>
      <c r="C626" s="2"/>
      <c r="D626" s="2"/>
      <c r="E626" s="2"/>
      <c r="F626" s="2"/>
      <c r="G626" s="2"/>
      <c r="H626" s="2"/>
    </row>
    <row r="627" ht="45" customHeight="1" spans="1:8">
      <c r="A627" s="3" t="s">
        <v>90</v>
      </c>
    </row>
    <row r="628" ht="22.5" customHeight="1" spans="1:8">
      <c r="A628" s="4" t="s">
        <v>559</v>
      </c>
      <c r="B628" s="5"/>
      <c r="C628" s="5"/>
      <c r="D628" s="5"/>
      <c r="E628" s="5"/>
      <c r="F628" s="4" t="s">
        <v>92</v>
      </c>
      <c r="G628" s="5"/>
      <c r="H628" s="5"/>
    </row>
    <row r="629" ht="22.5" customHeight="1" spans="1:8">
      <c r="A629" s="6" t="s">
        <v>22</v>
      </c>
      <c r="B629" s="6" t="s">
        <v>93</v>
      </c>
      <c r="C629" s="6" t="s">
        <v>94</v>
      </c>
      <c r="D629" s="6" t="s">
        <v>95</v>
      </c>
      <c r="E629" s="6" t="s">
        <v>96</v>
      </c>
      <c r="F629" s="6" t="s">
        <v>97</v>
      </c>
      <c r="G629" s="7"/>
      <c r="H629" s="8" t="s">
        <v>98</v>
      </c>
    </row>
    <row r="630" ht="40.5" customHeight="1" spans="1:8">
      <c r="A630" s="9"/>
      <c r="B630" s="9"/>
      <c r="C630" s="9"/>
      <c r="D630" s="9"/>
      <c r="E630" s="9"/>
      <c r="F630" s="6" t="s">
        <v>99</v>
      </c>
      <c r="G630" s="8" t="s">
        <v>100</v>
      </c>
      <c r="H630" s="10"/>
    </row>
    <row r="631" ht="30.75" customHeight="1" spans="1:8">
      <c r="A631" s="6" t="s">
        <v>1891</v>
      </c>
      <c r="B631" s="11" t="s">
        <v>567</v>
      </c>
      <c r="C631" s="11" t="s">
        <v>568</v>
      </c>
      <c r="D631" s="6" t="s">
        <v>534</v>
      </c>
      <c r="E631" s="12" t="s">
        <v>1892</v>
      </c>
      <c r="F631" s="13" t="s">
        <v>570</v>
      </c>
      <c r="G631" s="13" t="s">
        <v>1893</v>
      </c>
      <c r="H631" s="14"/>
    </row>
    <row r="632" ht="30.75" customHeight="1" spans="1:8">
      <c r="A632" s="6" t="s">
        <v>1894</v>
      </c>
      <c r="B632" s="11" t="s">
        <v>572</v>
      </c>
      <c r="C632" s="11" t="s">
        <v>573</v>
      </c>
      <c r="D632" s="6" t="s">
        <v>534</v>
      </c>
      <c r="E632" s="12" t="s">
        <v>1895</v>
      </c>
      <c r="F632" s="13" t="s">
        <v>575</v>
      </c>
      <c r="G632" s="13" t="s">
        <v>1896</v>
      </c>
      <c r="H632" s="14"/>
    </row>
    <row r="633" ht="22.5" customHeight="1" spans="1:8">
      <c r="A633" s="6" t="s">
        <v>1897</v>
      </c>
      <c r="B633" s="11" t="s">
        <v>577</v>
      </c>
      <c r="C633" s="11" t="s">
        <v>582</v>
      </c>
      <c r="D633" s="6" t="s">
        <v>534</v>
      </c>
      <c r="E633" s="12" t="s">
        <v>1898</v>
      </c>
      <c r="F633" s="13" t="s">
        <v>583</v>
      </c>
      <c r="G633" s="13" t="s">
        <v>1899</v>
      </c>
      <c r="H633" s="14"/>
    </row>
    <row r="634" ht="22.5" customHeight="1" spans="1:8">
      <c r="A634" s="6" t="s">
        <v>1900</v>
      </c>
      <c r="B634" s="11" t="s">
        <v>585</v>
      </c>
      <c r="C634" s="11" t="s">
        <v>586</v>
      </c>
      <c r="D634" s="6" t="s">
        <v>491</v>
      </c>
      <c r="E634" s="12" t="s">
        <v>1901</v>
      </c>
      <c r="F634" s="13" t="s">
        <v>588</v>
      </c>
      <c r="G634" s="13" t="s">
        <v>1902</v>
      </c>
      <c r="H634" s="14"/>
    </row>
    <row r="635" ht="22.5" customHeight="1" spans="1:8">
      <c r="A635" s="6" t="s">
        <v>1903</v>
      </c>
      <c r="B635" s="11" t="s">
        <v>1904</v>
      </c>
      <c r="C635" s="11" t="s">
        <v>1905</v>
      </c>
      <c r="D635" s="6" t="s">
        <v>534</v>
      </c>
      <c r="E635" s="12" t="s">
        <v>1906</v>
      </c>
      <c r="F635" s="13" t="s">
        <v>1907</v>
      </c>
      <c r="G635" s="13" t="s">
        <v>1908</v>
      </c>
      <c r="H635" s="14"/>
    </row>
    <row r="636" ht="22.5" customHeight="1" spans="1:8">
      <c r="A636" s="6" t="s">
        <v>1909</v>
      </c>
      <c r="B636" s="11" t="s">
        <v>585</v>
      </c>
      <c r="C636" s="11" t="s">
        <v>1910</v>
      </c>
      <c r="D636" s="6" t="s">
        <v>491</v>
      </c>
      <c r="E636" s="12" t="s">
        <v>1911</v>
      </c>
      <c r="F636" s="13" t="s">
        <v>1912</v>
      </c>
      <c r="G636" s="13" t="s">
        <v>1913</v>
      </c>
      <c r="H636" s="14"/>
    </row>
    <row r="637" ht="22.5" customHeight="1" spans="1:8">
      <c r="A637" s="6" t="s">
        <v>1914</v>
      </c>
      <c r="B637" s="11" t="s">
        <v>599</v>
      </c>
      <c r="C637" s="11" t="s">
        <v>600</v>
      </c>
      <c r="D637" s="6" t="s">
        <v>601</v>
      </c>
      <c r="E637" s="12" t="s">
        <v>1915</v>
      </c>
      <c r="F637" s="13" t="s">
        <v>603</v>
      </c>
      <c r="G637" s="13" t="s">
        <v>1916</v>
      </c>
      <c r="H637" s="14"/>
    </row>
    <row r="638" ht="22.5" customHeight="1" spans="1:8">
      <c r="A638" s="6" t="s">
        <v>1917</v>
      </c>
      <c r="B638" s="11" t="s">
        <v>605</v>
      </c>
      <c r="C638" s="11" t="s">
        <v>664</v>
      </c>
      <c r="D638" s="6" t="s">
        <v>601</v>
      </c>
      <c r="E638" s="12" t="s">
        <v>1918</v>
      </c>
      <c r="F638" s="13" t="s">
        <v>608</v>
      </c>
      <c r="G638" s="13" t="s">
        <v>1919</v>
      </c>
      <c r="H638" s="14"/>
    </row>
    <row r="639" ht="22.5" customHeight="1" spans="1:8">
      <c r="A639" s="6" t="s">
        <v>1920</v>
      </c>
      <c r="B639" s="11" t="s">
        <v>1496</v>
      </c>
      <c r="C639" s="11" t="s">
        <v>1921</v>
      </c>
      <c r="D639" s="6" t="s">
        <v>547</v>
      </c>
      <c r="E639" s="12" t="s">
        <v>372</v>
      </c>
      <c r="F639" s="13" t="s">
        <v>1922</v>
      </c>
      <c r="G639" s="13" t="s">
        <v>1923</v>
      </c>
      <c r="H639" s="14"/>
    </row>
    <row r="640" ht="42.75" customHeight="1" spans="1:8">
      <c r="A640" s="6" t="s">
        <v>1924</v>
      </c>
      <c r="B640" s="11" t="s">
        <v>670</v>
      </c>
      <c r="C640" s="11" t="s">
        <v>1259</v>
      </c>
      <c r="D640" s="6" t="s">
        <v>534</v>
      </c>
      <c r="E640" s="12" t="s">
        <v>1925</v>
      </c>
      <c r="F640" s="13" t="s">
        <v>673</v>
      </c>
      <c r="G640" s="13" t="s">
        <v>1926</v>
      </c>
      <c r="H640" s="14"/>
    </row>
    <row r="641" ht="42.75" customHeight="1" spans="1:8">
      <c r="A641" s="6" t="s">
        <v>1927</v>
      </c>
      <c r="B641" s="11" t="s">
        <v>675</v>
      </c>
      <c r="C641" s="11" t="s">
        <v>834</v>
      </c>
      <c r="D641" s="6" t="s">
        <v>534</v>
      </c>
      <c r="E641" s="12" t="s">
        <v>1928</v>
      </c>
      <c r="F641" s="13" t="s">
        <v>678</v>
      </c>
      <c r="G641" s="13" t="s">
        <v>1929</v>
      </c>
      <c r="H641" s="14"/>
    </row>
    <row r="642" ht="42.75" customHeight="1" spans="1:8">
      <c r="A642" s="6" t="s">
        <v>1930</v>
      </c>
      <c r="B642" s="11" t="s">
        <v>681</v>
      </c>
      <c r="C642" s="11" t="s">
        <v>837</v>
      </c>
      <c r="D642" s="6" t="s">
        <v>491</v>
      </c>
      <c r="E642" s="12" t="s">
        <v>1931</v>
      </c>
      <c r="F642" s="13" t="s">
        <v>684</v>
      </c>
      <c r="G642" s="13" t="s">
        <v>1932</v>
      </c>
      <c r="H642" s="14"/>
    </row>
    <row r="643" ht="42.75" customHeight="1" spans="1:8">
      <c r="A643" s="6" t="s">
        <v>1933</v>
      </c>
      <c r="B643" s="11" t="s">
        <v>766</v>
      </c>
      <c r="C643" s="11" t="s">
        <v>767</v>
      </c>
      <c r="D643" s="6" t="s">
        <v>491</v>
      </c>
      <c r="E643" s="12" t="s">
        <v>1934</v>
      </c>
      <c r="F643" s="13" t="s">
        <v>769</v>
      </c>
      <c r="G643" s="13" t="s">
        <v>1935</v>
      </c>
      <c r="H643" s="14"/>
    </row>
    <row r="644" ht="42.75" customHeight="1" spans="1:8">
      <c r="A644" s="6" t="s">
        <v>1936</v>
      </c>
      <c r="B644" s="11" t="s">
        <v>771</v>
      </c>
      <c r="C644" s="11" t="s">
        <v>772</v>
      </c>
      <c r="D644" s="6" t="s">
        <v>708</v>
      </c>
      <c r="E644" s="12" t="s">
        <v>1937</v>
      </c>
      <c r="F644" s="13" t="s">
        <v>774</v>
      </c>
      <c r="G644" s="13" t="s">
        <v>1938</v>
      </c>
      <c r="H644" s="14"/>
    </row>
    <row r="645" ht="42.75" customHeight="1" spans="1:8">
      <c r="A645" s="6" t="s">
        <v>1939</v>
      </c>
      <c r="B645" s="11" t="s">
        <v>691</v>
      </c>
      <c r="C645" s="11" t="s">
        <v>1940</v>
      </c>
      <c r="D645" s="6" t="s">
        <v>491</v>
      </c>
      <c r="E645" s="12" t="s">
        <v>1941</v>
      </c>
      <c r="F645" s="13" t="s">
        <v>693</v>
      </c>
      <c r="G645" s="13" t="s">
        <v>1942</v>
      </c>
      <c r="H645" s="14"/>
    </row>
    <row r="646" ht="30.75" customHeight="1" spans="1:8">
      <c r="A646" s="6"/>
      <c r="B646" s="11" t="s">
        <v>1943</v>
      </c>
      <c r="C646" s="11"/>
      <c r="D646" s="6"/>
      <c r="E646" s="12"/>
      <c r="F646" s="13"/>
      <c r="G646" s="13" t="s">
        <v>1944</v>
      </c>
      <c r="H646" s="14"/>
    </row>
    <row r="647" ht="30.75" customHeight="1" spans="1:8">
      <c r="A647" s="6" t="s">
        <v>1945</v>
      </c>
      <c r="B647" s="11" t="s">
        <v>562</v>
      </c>
      <c r="C647" s="11" t="s">
        <v>644</v>
      </c>
      <c r="D647" s="6" t="s">
        <v>534</v>
      </c>
      <c r="E647" s="12" t="s">
        <v>1946</v>
      </c>
      <c r="F647" s="13" t="s">
        <v>646</v>
      </c>
      <c r="G647" s="13" t="s">
        <v>1947</v>
      </c>
      <c r="H647" s="14"/>
    </row>
    <row r="648" ht="22.5" customHeight="1" spans="1:8">
      <c r="A648" s="15" t="s">
        <v>143</v>
      </c>
      <c r="B648" s="16"/>
      <c r="C648" s="16"/>
      <c r="D648" s="16"/>
      <c r="E648" s="16"/>
      <c r="F648" s="16"/>
      <c r="G648" s="17" t="s">
        <v>1948</v>
      </c>
      <c r="H648" s="18"/>
    </row>
    <row r="649" ht="15" customHeight="1"/>
    <row r="650" ht="35.25" customHeight="1" spans="1:8">
      <c r="A650" s="1"/>
    </row>
    <row r="651" ht="22.5" customHeight="1" spans="1:8">
      <c r="A651" s="19"/>
      <c r="B651" s="19"/>
      <c r="C651" s="19"/>
      <c r="D651" s="19"/>
      <c r="E651" s="19"/>
      <c r="F651" s="19"/>
      <c r="G651" s="19"/>
      <c r="H651" s="19"/>
    </row>
    <row r="652" ht="0.5" customHeight="1"/>
    <row r="653" ht="22.5" customHeight="1" spans="1:8">
      <c r="A653" s="1" t="s">
        <v>89</v>
      </c>
      <c r="C653" s="2"/>
      <c r="D653" s="2"/>
      <c r="E653" s="2"/>
      <c r="F653" s="2"/>
      <c r="G653" s="2"/>
      <c r="H653" s="2"/>
    </row>
    <row r="654" ht="45" customHeight="1" spans="1:8">
      <c r="A654" s="3" t="s">
        <v>90</v>
      </c>
    </row>
    <row r="655" ht="22.5" customHeight="1" spans="1:8">
      <c r="A655" s="4" t="s">
        <v>559</v>
      </c>
      <c r="B655" s="5"/>
      <c r="C655" s="5"/>
      <c r="D655" s="5"/>
      <c r="E655" s="5"/>
      <c r="F655" s="4" t="s">
        <v>92</v>
      </c>
      <c r="G655" s="5"/>
      <c r="H655" s="5"/>
    </row>
    <row r="656" ht="22.5" customHeight="1" spans="1:8">
      <c r="A656" s="6" t="s">
        <v>22</v>
      </c>
      <c r="B656" s="6" t="s">
        <v>93</v>
      </c>
      <c r="C656" s="6" t="s">
        <v>94</v>
      </c>
      <c r="D656" s="6" t="s">
        <v>95</v>
      </c>
      <c r="E656" s="6" t="s">
        <v>96</v>
      </c>
      <c r="F656" s="6" t="s">
        <v>97</v>
      </c>
      <c r="G656" s="7"/>
      <c r="H656" s="8" t="s">
        <v>98</v>
      </c>
    </row>
    <row r="657" ht="40.5" customHeight="1" spans="1:8">
      <c r="A657" s="9"/>
      <c r="B657" s="9"/>
      <c r="C657" s="9"/>
      <c r="D657" s="9"/>
      <c r="E657" s="9"/>
      <c r="F657" s="6" t="s">
        <v>99</v>
      </c>
      <c r="G657" s="8" t="s">
        <v>100</v>
      </c>
      <c r="H657" s="10"/>
    </row>
    <row r="658" ht="30.75" customHeight="1" spans="1:8">
      <c r="A658" s="6" t="s">
        <v>1949</v>
      </c>
      <c r="B658" s="11" t="s">
        <v>567</v>
      </c>
      <c r="C658" s="11" t="s">
        <v>568</v>
      </c>
      <c r="D658" s="6" t="s">
        <v>534</v>
      </c>
      <c r="E658" s="12" t="s">
        <v>1950</v>
      </c>
      <c r="F658" s="13" t="s">
        <v>570</v>
      </c>
      <c r="G658" s="13" t="s">
        <v>1951</v>
      </c>
      <c r="H658" s="14"/>
    </row>
    <row r="659" ht="30.75" customHeight="1" spans="1:8">
      <c r="A659" s="6" t="s">
        <v>1952</v>
      </c>
      <c r="B659" s="11" t="s">
        <v>572</v>
      </c>
      <c r="C659" s="11" t="s">
        <v>573</v>
      </c>
      <c r="D659" s="6" t="s">
        <v>534</v>
      </c>
      <c r="E659" s="12" t="s">
        <v>1953</v>
      </c>
      <c r="F659" s="13" t="s">
        <v>575</v>
      </c>
      <c r="G659" s="13" t="s">
        <v>1954</v>
      </c>
      <c r="H659" s="14"/>
    </row>
    <row r="660" ht="22.5" customHeight="1" spans="1:8">
      <c r="A660" s="6" t="s">
        <v>1955</v>
      </c>
      <c r="B660" s="11" t="s">
        <v>577</v>
      </c>
      <c r="C660" s="11" t="s">
        <v>578</v>
      </c>
      <c r="D660" s="6" t="s">
        <v>534</v>
      </c>
      <c r="E660" s="12" t="s">
        <v>1956</v>
      </c>
      <c r="F660" s="13" t="s">
        <v>580</v>
      </c>
      <c r="G660" s="13" t="s">
        <v>1957</v>
      </c>
      <c r="H660" s="14"/>
    </row>
    <row r="661" ht="22.5" customHeight="1" spans="1:8">
      <c r="A661" s="6" t="s">
        <v>1958</v>
      </c>
      <c r="B661" s="11" t="s">
        <v>577</v>
      </c>
      <c r="C661" s="11" t="s">
        <v>582</v>
      </c>
      <c r="D661" s="6" t="s">
        <v>534</v>
      </c>
      <c r="E661" s="12" t="s">
        <v>1956</v>
      </c>
      <c r="F661" s="13" t="s">
        <v>583</v>
      </c>
      <c r="G661" s="13" t="s">
        <v>1959</v>
      </c>
      <c r="H661" s="14"/>
    </row>
    <row r="662" ht="22.5" customHeight="1" spans="1:8">
      <c r="A662" s="6" t="s">
        <v>1960</v>
      </c>
      <c r="B662" s="11" t="s">
        <v>585</v>
      </c>
      <c r="C662" s="11" t="s">
        <v>586</v>
      </c>
      <c r="D662" s="6" t="s">
        <v>491</v>
      </c>
      <c r="E662" s="12" t="s">
        <v>1961</v>
      </c>
      <c r="F662" s="13" t="s">
        <v>588</v>
      </c>
      <c r="G662" s="13" t="s">
        <v>1962</v>
      </c>
      <c r="H662" s="14"/>
    </row>
    <row r="663" ht="22.5" customHeight="1" spans="1:8">
      <c r="A663" s="6" t="s">
        <v>1963</v>
      </c>
      <c r="B663" s="11" t="s">
        <v>590</v>
      </c>
      <c r="C663" s="11" t="s">
        <v>591</v>
      </c>
      <c r="D663" s="6" t="s">
        <v>534</v>
      </c>
      <c r="E663" s="12" t="s">
        <v>1354</v>
      </c>
      <c r="F663" s="13" t="s">
        <v>593</v>
      </c>
      <c r="G663" s="13" t="s">
        <v>1964</v>
      </c>
      <c r="H663" s="14"/>
    </row>
    <row r="664" ht="22.5" customHeight="1" spans="1:8">
      <c r="A664" s="6" t="s">
        <v>1965</v>
      </c>
      <c r="B664" s="11" t="s">
        <v>585</v>
      </c>
      <c r="C664" s="11" t="s">
        <v>595</v>
      </c>
      <c r="D664" s="6" t="s">
        <v>491</v>
      </c>
      <c r="E664" s="12" t="s">
        <v>1966</v>
      </c>
      <c r="F664" s="13" t="s">
        <v>597</v>
      </c>
      <c r="G664" s="13" t="s">
        <v>1967</v>
      </c>
      <c r="H664" s="14"/>
    </row>
    <row r="665" ht="22.5" customHeight="1" spans="1:8">
      <c r="A665" s="6" t="s">
        <v>1968</v>
      </c>
      <c r="B665" s="11" t="s">
        <v>599</v>
      </c>
      <c r="C665" s="11" t="s">
        <v>600</v>
      </c>
      <c r="D665" s="6" t="s">
        <v>601</v>
      </c>
      <c r="E665" s="12" t="s">
        <v>1969</v>
      </c>
      <c r="F665" s="13" t="s">
        <v>603</v>
      </c>
      <c r="G665" s="13" t="s">
        <v>1970</v>
      </c>
      <c r="H665" s="14"/>
    </row>
    <row r="666" ht="22.5" customHeight="1" spans="1:8">
      <c r="A666" s="6" t="s">
        <v>1971</v>
      </c>
      <c r="B666" s="11" t="s">
        <v>605</v>
      </c>
      <c r="C666" s="11" t="s">
        <v>664</v>
      </c>
      <c r="D666" s="6" t="s">
        <v>601</v>
      </c>
      <c r="E666" s="12" t="s">
        <v>1972</v>
      </c>
      <c r="F666" s="13" t="s">
        <v>608</v>
      </c>
      <c r="G666" s="13" t="s">
        <v>1973</v>
      </c>
      <c r="H666" s="14"/>
    </row>
    <row r="667" ht="42.75" customHeight="1" spans="1:8">
      <c r="A667" s="6" t="s">
        <v>1974</v>
      </c>
      <c r="B667" s="11" t="s">
        <v>670</v>
      </c>
      <c r="C667" s="11" t="s">
        <v>1313</v>
      </c>
      <c r="D667" s="6" t="s">
        <v>534</v>
      </c>
      <c r="E667" s="12" t="s">
        <v>1975</v>
      </c>
      <c r="F667" s="13" t="s">
        <v>673</v>
      </c>
      <c r="G667" s="13" t="s">
        <v>1976</v>
      </c>
      <c r="H667" s="14"/>
    </row>
    <row r="668" ht="42.75" customHeight="1" spans="1:8">
      <c r="A668" s="6" t="s">
        <v>1977</v>
      </c>
      <c r="B668" s="11" t="s">
        <v>675</v>
      </c>
      <c r="C668" s="11" t="s">
        <v>1715</v>
      </c>
      <c r="D668" s="6" t="s">
        <v>534</v>
      </c>
      <c r="E668" s="12" t="s">
        <v>1978</v>
      </c>
      <c r="F668" s="13" t="s">
        <v>678</v>
      </c>
      <c r="G668" s="13" t="s">
        <v>1979</v>
      </c>
      <c r="H668" s="14"/>
    </row>
    <row r="669" ht="42.75" customHeight="1" spans="1:8">
      <c r="A669" s="6" t="s">
        <v>1980</v>
      </c>
      <c r="B669" s="11" t="s">
        <v>681</v>
      </c>
      <c r="C669" s="11" t="s">
        <v>1778</v>
      </c>
      <c r="D669" s="6" t="s">
        <v>491</v>
      </c>
      <c r="E669" s="12" t="s">
        <v>1981</v>
      </c>
      <c r="F669" s="13" t="s">
        <v>684</v>
      </c>
      <c r="G669" s="13" t="s">
        <v>1982</v>
      </c>
      <c r="H669" s="14"/>
    </row>
    <row r="670" ht="42.75" customHeight="1" spans="1:8">
      <c r="A670" s="6" t="s">
        <v>1983</v>
      </c>
      <c r="B670" s="11" t="s">
        <v>771</v>
      </c>
      <c r="C670" s="11" t="s">
        <v>1984</v>
      </c>
      <c r="D670" s="6" t="s">
        <v>708</v>
      </c>
      <c r="E670" s="12" t="s">
        <v>1985</v>
      </c>
      <c r="F670" s="13" t="s">
        <v>1986</v>
      </c>
      <c r="G670" s="13" t="s">
        <v>1987</v>
      </c>
      <c r="H670" s="14"/>
    </row>
    <row r="671" ht="42.75" customHeight="1" spans="1:8">
      <c r="A671" s="6" t="s">
        <v>1988</v>
      </c>
      <c r="B671" s="11" t="s">
        <v>686</v>
      </c>
      <c r="C671" s="11" t="s">
        <v>851</v>
      </c>
      <c r="D671" s="6" t="s">
        <v>491</v>
      </c>
      <c r="E671" s="12" t="s">
        <v>1989</v>
      </c>
      <c r="F671" s="13" t="s">
        <v>689</v>
      </c>
      <c r="G671" s="13" t="s">
        <v>1990</v>
      </c>
      <c r="H671" s="14"/>
    </row>
    <row r="672" ht="42.75" customHeight="1" spans="1:8">
      <c r="A672" s="6" t="s">
        <v>1991</v>
      </c>
      <c r="B672" s="11" t="s">
        <v>691</v>
      </c>
      <c r="C672" s="11" t="s">
        <v>1992</v>
      </c>
      <c r="D672" s="6" t="s">
        <v>491</v>
      </c>
      <c r="E672" s="12" t="s">
        <v>1993</v>
      </c>
      <c r="F672" s="13" t="s">
        <v>693</v>
      </c>
      <c r="G672" s="13" t="s">
        <v>1994</v>
      </c>
      <c r="H672" s="14"/>
    </row>
    <row r="673" ht="22.5" customHeight="1" spans="1:8">
      <c r="A673" s="6"/>
      <c r="B673" s="11" t="s">
        <v>1995</v>
      </c>
      <c r="C673" s="11"/>
      <c r="D673" s="6"/>
      <c r="E673" s="12"/>
      <c r="F673" s="13"/>
      <c r="G673" s="13" t="s">
        <v>1996</v>
      </c>
      <c r="H673" s="14"/>
    </row>
    <row r="674" ht="30.75" customHeight="1" spans="1:8">
      <c r="A674" s="6" t="s">
        <v>1997</v>
      </c>
      <c r="B674" s="11" t="s">
        <v>562</v>
      </c>
      <c r="C674" s="11" t="s">
        <v>644</v>
      </c>
      <c r="D674" s="6" t="s">
        <v>534</v>
      </c>
      <c r="E674" s="12" t="s">
        <v>1998</v>
      </c>
      <c r="F674" s="13" t="s">
        <v>646</v>
      </c>
      <c r="G674" s="13" t="s">
        <v>1999</v>
      </c>
      <c r="H674" s="14"/>
    </row>
    <row r="675" ht="22.5" customHeight="1" spans="1:8">
      <c r="A675" s="15" t="s">
        <v>143</v>
      </c>
      <c r="B675" s="16"/>
      <c r="C675" s="16"/>
      <c r="D675" s="16"/>
      <c r="E675" s="16"/>
      <c r="F675" s="16"/>
      <c r="G675" s="17" t="s">
        <v>2000</v>
      </c>
      <c r="H675" s="18"/>
    </row>
    <row r="676" ht="23.25" customHeight="1"/>
    <row r="677" ht="35.25" customHeight="1" spans="1:8">
      <c r="A677" s="1"/>
    </row>
    <row r="678" ht="22.5" customHeight="1" spans="1:8">
      <c r="A678" s="19"/>
      <c r="B678" s="19"/>
      <c r="C678" s="19"/>
      <c r="D678" s="19"/>
      <c r="E678" s="19"/>
      <c r="F678" s="19"/>
      <c r="G678" s="19"/>
      <c r="H678" s="19"/>
    </row>
    <row r="679" ht="0.5" customHeight="1"/>
    <row r="680" ht="22.5" customHeight="1" spans="1:8">
      <c r="A680" s="1" t="s">
        <v>89</v>
      </c>
      <c r="C680" s="2"/>
      <c r="D680" s="2"/>
      <c r="E680" s="2"/>
      <c r="F680" s="2"/>
      <c r="G680" s="2"/>
      <c r="H680" s="2"/>
    </row>
    <row r="681" ht="45" customHeight="1" spans="1:8">
      <c r="A681" s="3" t="s">
        <v>90</v>
      </c>
    </row>
    <row r="682" ht="22.5" customHeight="1" spans="1:8">
      <c r="A682" s="4" t="s">
        <v>559</v>
      </c>
      <c r="B682" s="5"/>
      <c r="C682" s="5"/>
      <c r="D682" s="5"/>
      <c r="E682" s="5"/>
      <c r="F682" s="4" t="s">
        <v>92</v>
      </c>
      <c r="G682" s="5"/>
      <c r="H682" s="5"/>
    </row>
    <row r="683" ht="22.5" customHeight="1" spans="1:8">
      <c r="A683" s="6" t="s">
        <v>22</v>
      </c>
      <c r="B683" s="6" t="s">
        <v>93</v>
      </c>
      <c r="C683" s="6" t="s">
        <v>94</v>
      </c>
      <c r="D683" s="6" t="s">
        <v>95</v>
      </c>
      <c r="E683" s="6" t="s">
        <v>96</v>
      </c>
      <c r="F683" s="6" t="s">
        <v>97</v>
      </c>
      <c r="G683" s="7"/>
      <c r="H683" s="8" t="s">
        <v>98</v>
      </c>
    </row>
    <row r="684" ht="40.5" customHeight="1" spans="1:8">
      <c r="A684" s="9"/>
      <c r="B684" s="9"/>
      <c r="C684" s="9"/>
      <c r="D684" s="9"/>
      <c r="E684" s="9"/>
      <c r="F684" s="6" t="s">
        <v>99</v>
      </c>
      <c r="G684" s="8" t="s">
        <v>100</v>
      </c>
      <c r="H684" s="10"/>
    </row>
    <row r="685" ht="30.75" customHeight="1" spans="1:8">
      <c r="A685" s="6" t="s">
        <v>2001</v>
      </c>
      <c r="B685" s="11" t="s">
        <v>567</v>
      </c>
      <c r="C685" s="11" t="s">
        <v>568</v>
      </c>
      <c r="D685" s="6" t="s">
        <v>534</v>
      </c>
      <c r="E685" s="12" t="s">
        <v>2002</v>
      </c>
      <c r="F685" s="13" t="s">
        <v>570</v>
      </c>
      <c r="G685" s="13" t="s">
        <v>2003</v>
      </c>
      <c r="H685" s="14"/>
    </row>
    <row r="686" ht="30.75" customHeight="1" spans="1:8">
      <c r="A686" s="6" t="s">
        <v>2004</v>
      </c>
      <c r="B686" s="11" t="s">
        <v>572</v>
      </c>
      <c r="C686" s="11" t="s">
        <v>573</v>
      </c>
      <c r="D686" s="6" t="s">
        <v>534</v>
      </c>
      <c r="E686" s="12" t="s">
        <v>2005</v>
      </c>
      <c r="F686" s="13" t="s">
        <v>575</v>
      </c>
      <c r="G686" s="13" t="s">
        <v>2006</v>
      </c>
      <c r="H686" s="14"/>
    </row>
    <row r="687" ht="22.5" customHeight="1" spans="1:8">
      <c r="A687" s="6" t="s">
        <v>2007</v>
      </c>
      <c r="B687" s="11" t="s">
        <v>577</v>
      </c>
      <c r="C687" s="11" t="s">
        <v>578</v>
      </c>
      <c r="D687" s="6" t="s">
        <v>534</v>
      </c>
      <c r="E687" s="12" t="s">
        <v>2008</v>
      </c>
      <c r="F687" s="13" t="s">
        <v>580</v>
      </c>
      <c r="G687" s="13" t="s">
        <v>2009</v>
      </c>
      <c r="H687" s="14"/>
    </row>
    <row r="688" ht="22.5" customHeight="1" spans="1:8">
      <c r="A688" s="6" t="s">
        <v>2010</v>
      </c>
      <c r="B688" s="11" t="s">
        <v>590</v>
      </c>
      <c r="C688" s="11" t="s">
        <v>591</v>
      </c>
      <c r="D688" s="6" t="s">
        <v>534</v>
      </c>
      <c r="E688" s="12" t="s">
        <v>2011</v>
      </c>
      <c r="F688" s="13" t="s">
        <v>593</v>
      </c>
      <c r="G688" s="13" t="s">
        <v>2012</v>
      </c>
      <c r="H688" s="14"/>
    </row>
    <row r="689" ht="22.5" customHeight="1" spans="1:8">
      <c r="A689" s="6" t="s">
        <v>2013</v>
      </c>
      <c r="B689" s="11" t="s">
        <v>585</v>
      </c>
      <c r="C689" s="11" t="s">
        <v>595</v>
      </c>
      <c r="D689" s="6" t="s">
        <v>491</v>
      </c>
      <c r="E689" s="12" t="s">
        <v>2014</v>
      </c>
      <c r="F689" s="13" t="s">
        <v>597</v>
      </c>
      <c r="G689" s="13" t="s">
        <v>2015</v>
      </c>
      <c r="H689" s="14"/>
    </row>
    <row r="690" ht="42.75" customHeight="1" spans="1:8">
      <c r="A690" s="6" t="s">
        <v>2016</v>
      </c>
      <c r="B690" s="11" t="s">
        <v>670</v>
      </c>
      <c r="C690" s="11" t="s">
        <v>2017</v>
      </c>
      <c r="D690" s="6" t="s">
        <v>534</v>
      </c>
      <c r="E690" s="12" t="s">
        <v>2018</v>
      </c>
      <c r="F690" s="13" t="s">
        <v>673</v>
      </c>
      <c r="G690" s="13" t="s">
        <v>2019</v>
      </c>
      <c r="H690" s="14"/>
    </row>
    <row r="691" ht="42.75" customHeight="1" spans="1:8">
      <c r="A691" s="6" t="s">
        <v>2020</v>
      </c>
      <c r="B691" s="11" t="s">
        <v>675</v>
      </c>
      <c r="C691" s="11" t="s">
        <v>1715</v>
      </c>
      <c r="D691" s="6" t="s">
        <v>534</v>
      </c>
      <c r="E691" s="12" t="s">
        <v>2021</v>
      </c>
      <c r="F691" s="13" t="s">
        <v>678</v>
      </c>
      <c r="G691" s="13" t="s">
        <v>2022</v>
      </c>
      <c r="H691" s="14"/>
    </row>
    <row r="692" ht="42.75" customHeight="1" spans="1:8">
      <c r="A692" s="6" t="s">
        <v>2023</v>
      </c>
      <c r="B692" s="11" t="s">
        <v>681</v>
      </c>
      <c r="C692" s="11" t="s">
        <v>2024</v>
      </c>
      <c r="D692" s="6" t="s">
        <v>491</v>
      </c>
      <c r="E692" s="12" t="s">
        <v>2025</v>
      </c>
      <c r="F692" s="13" t="s">
        <v>684</v>
      </c>
      <c r="G692" s="13" t="s">
        <v>2026</v>
      </c>
      <c r="H692" s="14"/>
    </row>
    <row r="693" ht="42.75" customHeight="1" spans="1:8">
      <c r="A693" s="6" t="s">
        <v>2027</v>
      </c>
      <c r="B693" s="11" t="s">
        <v>691</v>
      </c>
      <c r="C693" s="11" t="s">
        <v>2028</v>
      </c>
      <c r="D693" s="6" t="s">
        <v>491</v>
      </c>
      <c r="E693" s="12" t="s">
        <v>2025</v>
      </c>
      <c r="F693" s="13" t="s">
        <v>693</v>
      </c>
      <c r="G693" s="13" t="s">
        <v>2029</v>
      </c>
      <c r="H693" s="14"/>
    </row>
    <row r="694" ht="30.75" customHeight="1" spans="1:8">
      <c r="A694" s="6"/>
      <c r="B694" s="11" t="s">
        <v>2030</v>
      </c>
      <c r="C694" s="11"/>
      <c r="D694" s="6"/>
      <c r="E694" s="12"/>
      <c r="F694" s="13"/>
      <c r="G694" s="13" t="s">
        <v>2031</v>
      </c>
      <c r="H694" s="14"/>
    </row>
    <row r="695" ht="22.5" customHeight="1" spans="1:8">
      <c r="A695" s="6" t="s">
        <v>2032</v>
      </c>
      <c r="B695" s="11" t="s">
        <v>590</v>
      </c>
      <c r="C695" s="11" t="s">
        <v>591</v>
      </c>
      <c r="D695" s="6" t="s">
        <v>534</v>
      </c>
      <c r="E695" s="12" t="s">
        <v>2033</v>
      </c>
      <c r="F695" s="13" t="s">
        <v>593</v>
      </c>
      <c r="G695" s="13" t="s">
        <v>2034</v>
      </c>
      <c r="H695" s="14"/>
    </row>
    <row r="696" ht="22.5" customHeight="1" spans="1:8">
      <c r="A696" s="6" t="s">
        <v>2035</v>
      </c>
      <c r="B696" s="11" t="s">
        <v>585</v>
      </c>
      <c r="C696" s="11" t="s">
        <v>595</v>
      </c>
      <c r="D696" s="6" t="s">
        <v>491</v>
      </c>
      <c r="E696" s="12" t="s">
        <v>2036</v>
      </c>
      <c r="F696" s="13" t="s">
        <v>597</v>
      </c>
      <c r="G696" s="13" t="s">
        <v>2037</v>
      </c>
      <c r="H696" s="14"/>
    </row>
    <row r="697" ht="22.5" customHeight="1" spans="1:8">
      <c r="A697" s="6" t="s">
        <v>2038</v>
      </c>
      <c r="B697" s="11" t="s">
        <v>968</v>
      </c>
      <c r="C697" s="11" t="s">
        <v>1154</v>
      </c>
      <c r="D697" s="6" t="s">
        <v>534</v>
      </c>
      <c r="E697" s="12" t="s">
        <v>2039</v>
      </c>
      <c r="F697" s="13" t="s">
        <v>1156</v>
      </c>
      <c r="G697" s="13" t="s">
        <v>2040</v>
      </c>
      <c r="H697" s="14"/>
    </row>
    <row r="698" ht="22.5" customHeight="1" spans="1:8">
      <c r="A698" s="6" t="s">
        <v>2041</v>
      </c>
      <c r="B698" s="11" t="s">
        <v>982</v>
      </c>
      <c r="C698" s="11" t="s">
        <v>1159</v>
      </c>
      <c r="D698" s="6" t="s">
        <v>491</v>
      </c>
      <c r="E698" s="12" t="s">
        <v>2042</v>
      </c>
      <c r="F698" s="13" t="s">
        <v>985</v>
      </c>
      <c r="G698" s="13" t="s">
        <v>2043</v>
      </c>
      <c r="H698" s="14"/>
    </row>
    <row r="699" ht="22.5" customHeight="1" spans="1:8">
      <c r="A699" s="6" t="s">
        <v>2044</v>
      </c>
      <c r="B699" s="11" t="s">
        <v>599</v>
      </c>
      <c r="C699" s="11" t="s">
        <v>600</v>
      </c>
      <c r="D699" s="6" t="s">
        <v>601</v>
      </c>
      <c r="E699" s="12" t="s">
        <v>2045</v>
      </c>
      <c r="F699" s="13" t="s">
        <v>603</v>
      </c>
      <c r="G699" s="13" t="s">
        <v>2046</v>
      </c>
      <c r="H699" s="14"/>
    </row>
    <row r="700" ht="22.5" customHeight="1" spans="1:8">
      <c r="A700" s="6" t="s">
        <v>2047</v>
      </c>
      <c r="B700" s="11" t="s">
        <v>605</v>
      </c>
      <c r="C700" s="11" t="s">
        <v>606</v>
      </c>
      <c r="D700" s="6" t="s">
        <v>601</v>
      </c>
      <c r="E700" s="12" t="s">
        <v>2048</v>
      </c>
      <c r="F700" s="13" t="s">
        <v>608</v>
      </c>
      <c r="G700" s="13" t="s">
        <v>2049</v>
      </c>
      <c r="H700" s="14"/>
    </row>
    <row r="701" ht="22.5" customHeight="1" spans="1:8">
      <c r="A701" s="6" t="s">
        <v>2050</v>
      </c>
      <c r="B701" s="11" t="s">
        <v>1496</v>
      </c>
      <c r="C701" s="11" t="s">
        <v>1921</v>
      </c>
      <c r="D701" s="6" t="s">
        <v>547</v>
      </c>
      <c r="E701" s="12" t="s">
        <v>1559</v>
      </c>
      <c r="F701" s="13" t="s">
        <v>1922</v>
      </c>
      <c r="G701" s="13" t="s">
        <v>2051</v>
      </c>
      <c r="H701" s="14"/>
    </row>
    <row r="702" ht="42.75" customHeight="1" spans="1:8">
      <c r="A702" s="6" t="s">
        <v>2052</v>
      </c>
      <c r="B702" s="11" t="s">
        <v>670</v>
      </c>
      <c r="C702" s="11" t="s">
        <v>1313</v>
      </c>
      <c r="D702" s="6" t="s">
        <v>534</v>
      </c>
      <c r="E702" s="12" t="s">
        <v>2053</v>
      </c>
      <c r="F702" s="13" t="s">
        <v>673</v>
      </c>
      <c r="G702" s="13" t="s">
        <v>2054</v>
      </c>
      <c r="H702" s="14"/>
    </row>
    <row r="703" ht="22.5" customHeight="1" spans="1:8">
      <c r="A703" s="15" t="s">
        <v>143</v>
      </c>
      <c r="B703" s="16"/>
      <c r="C703" s="16"/>
      <c r="D703" s="16"/>
      <c r="E703" s="16"/>
      <c r="F703" s="16"/>
      <c r="G703" s="17" t="s">
        <v>2055</v>
      </c>
      <c r="H703" s="18"/>
    </row>
    <row r="704" ht="21" customHeight="1"/>
    <row r="705" ht="35.25" customHeight="1" spans="1:8">
      <c r="A705" s="1"/>
    </row>
    <row r="706" ht="22.5" customHeight="1" spans="1:8">
      <c r="A706" s="19"/>
      <c r="B706" s="19"/>
      <c r="C706" s="19"/>
      <c r="D706" s="19"/>
      <c r="E706" s="19"/>
      <c r="F706" s="19"/>
      <c r="G706" s="19"/>
      <c r="H706" s="19"/>
    </row>
    <row r="707" ht="0.5" customHeight="1"/>
    <row r="708" ht="22.5" customHeight="1" spans="1:8">
      <c r="A708" s="1" t="s">
        <v>89</v>
      </c>
      <c r="C708" s="2"/>
      <c r="D708" s="2"/>
      <c r="E708" s="2"/>
      <c r="F708" s="2"/>
      <c r="G708" s="2"/>
      <c r="H708" s="2"/>
    </row>
    <row r="709" ht="45" customHeight="1" spans="1:8">
      <c r="A709" s="3" t="s">
        <v>90</v>
      </c>
    </row>
    <row r="710" ht="22.5" customHeight="1" spans="1:8">
      <c r="A710" s="4" t="s">
        <v>559</v>
      </c>
      <c r="B710" s="5"/>
      <c r="C710" s="5"/>
      <c r="D710" s="5"/>
      <c r="E710" s="5"/>
      <c r="F710" s="4" t="s">
        <v>92</v>
      </c>
      <c r="G710" s="5"/>
      <c r="H710" s="5"/>
    </row>
    <row r="711" ht="22.5" customHeight="1" spans="1:8">
      <c r="A711" s="6" t="s">
        <v>22</v>
      </c>
      <c r="B711" s="6" t="s">
        <v>93</v>
      </c>
      <c r="C711" s="6" t="s">
        <v>94</v>
      </c>
      <c r="D711" s="6" t="s">
        <v>95</v>
      </c>
      <c r="E711" s="6" t="s">
        <v>96</v>
      </c>
      <c r="F711" s="6" t="s">
        <v>97</v>
      </c>
      <c r="G711" s="7"/>
      <c r="H711" s="8" t="s">
        <v>98</v>
      </c>
    </row>
    <row r="712" ht="40.5" customHeight="1" spans="1:8">
      <c r="A712" s="9"/>
      <c r="B712" s="9"/>
      <c r="C712" s="9"/>
      <c r="D712" s="9"/>
      <c r="E712" s="9"/>
      <c r="F712" s="6" t="s">
        <v>99</v>
      </c>
      <c r="G712" s="8" t="s">
        <v>100</v>
      </c>
      <c r="H712" s="10"/>
    </row>
    <row r="713" ht="42.75" customHeight="1" spans="1:8">
      <c r="A713" s="6" t="s">
        <v>2056</v>
      </c>
      <c r="B713" s="11" t="s">
        <v>675</v>
      </c>
      <c r="C713" s="11" t="s">
        <v>1715</v>
      </c>
      <c r="D713" s="6" t="s">
        <v>534</v>
      </c>
      <c r="E713" s="12" t="s">
        <v>2057</v>
      </c>
      <c r="F713" s="13" t="s">
        <v>678</v>
      </c>
      <c r="G713" s="13" t="s">
        <v>2058</v>
      </c>
      <c r="H713" s="14"/>
    </row>
    <row r="714" ht="42.75" customHeight="1" spans="1:8">
      <c r="A714" s="6" t="s">
        <v>2059</v>
      </c>
      <c r="B714" s="11" t="s">
        <v>681</v>
      </c>
      <c r="C714" s="11" t="s">
        <v>1778</v>
      </c>
      <c r="D714" s="6" t="s">
        <v>491</v>
      </c>
      <c r="E714" s="12" t="s">
        <v>2060</v>
      </c>
      <c r="F714" s="13" t="s">
        <v>684</v>
      </c>
      <c r="G714" s="13" t="s">
        <v>2061</v>
      </c>
      <c r="H714" s="14"/>
    </row>
    <row r="715" ht="42.75" customHeight="1" spans="1:8">
      <c r="A715" s="6" t="s">
        <v>2062</v>
      </c>
      <c r="B715" s="11" t="s">
        <v>771</v>
      </c>
      <c r="C715" s="11" t="s">
        <v>1984</v>
      </c>
      <c r="D715" s="6" t="s">
        <v>708</v>
      </c>
      <c r="E715" s="12" t="s">
        <v>2063</v>
      </c>
      <c r="F715" s="13" t="s">
        <v>1986</v>
      </c>
      <c r="G715" s="13" t="s">
        <v>2064</v>
      </c>
      <c r="H715" s="14"/>
    </row>
    <row r="716" ht="42.75" customHeight="1" spans="1:8">
      <c r="A716" s="6" t="s">
        <v>2065</v>
      </c>
      <c r="B716" s="11" t="s">
        <v>686</v>
      </c>
      <c r="C716" s="11" t="s">
        <v>851</v>
      </c>
      <c r="D716" s="6" t="s">
        <v>491</v>
      </c>
      <c r="E716" s="12" t="s">
        <v>2066</v>
      </c>
      <c r="F716" s="13" t="s">
        <v>689</v>
      </c>
      <c r="G716" s="13" t="s">
        <v>2067</v>
      </c>
      <c r="H716" s="14"/>
    </row>
    <row r="717" ht="42.75" customHeight="1" spans="1:8">
      <c r="A717" s="6" t="s">
        <v>2068</v>
      </c>
      <c r="B717" s="11" t="s">
        <v>691</v>
      </c>
      <c r="C717" s="11" t="s">
        <v>1992</v>
      </c>
      <c r="D717" s="6" t="s">
        <v>491</v>
      </c>
      <c r="E717" s="12" t="s">
        <v>2069</v>
      </c>
      <c r="F717" s="13" t="s">
        <v>693</v>
      </c>
      <c r="G717" s="13" t="s">
        <v>2070</v>
      </c>
      <c r="H717" s="14"/>
    </row>
    <row r="718" ht="30.75" customHeight="1" spans="1:8">
      <c r="A718" s="6"/>
      <c r="B718" s="11" t="s">
        <v>2071</v>
      </c>
      <c r="C718" s="11"/>
      <c r="D718" s="6"/>
      <c r="E718" s="12"/>
      <c r="F718" s="13"/>
      <c r="G718" s="13" t="s">
        <v>2072</v>
      </c>
      <c r="H718" s="14"/>
    </row>
    <row r="719" ht="22.5" customHeight="1" spans="1:8">
      <c r="A719" s="6" t="s">
        <v>2073</v>
      </c>
      <c r="B719" s="11" t="s">
        <v>1496</v>
      </c>
      <c r="C719" s="11" t="s">
        <v>1497</v>
      </c>
      <c r="D719" s="6" t="s">
        <v>547</v>
      </c>
      <c r="E719" s="12" t="s">
        <v>282</v>
      </c>
      <c r="F719" s="13" t="s">
        <v>1499</v>
      </c>
      <c r="G719" s="13" t="s">
        <v>2074</v>
      </c>
      <c r="H719" s="14"/>
    </row>
    <row r="720" ht="30.75" customHeight="1" spans="1:8">
      <c r="A720" s="6" t="s">
        <v>2075</v>
      </c>
      <c r="B720" s="11" t="s">
        <v>1011</v>
      </c>
      <c r="C720" s="11" t="s">
        <v>2076</v>
      </c>
      <c r="D720" s="6" t="s">
        <v>601</v>
      </c>
      <c r="E720" s="12" t="s">
        <v>2077</v>
      </c>
      <c r="F720" s="13" t="s">
        <v>1014</v>
      </c>
      <c r="G720" s="13" t="s">
        <v>2078</v>
      </c>
      <c r="H720" s="14"/>
    </row>
    <row r="721" ht="30.75" customHeight="1" spans="1:8">
      <c r="A721" s="6" t="s">
        <v>2079</v>
      </c>
      <c r="B721" s="11" t="s">
        <v>1021</v>
      </c>
      <c r="C721" s="11" t="s">
        <v>2080</v>
      </c>
      <c r="D721" s="6" t="s">
        <v>601</v>
      </c>
      <c r="E721" s="12" t="s">
        <v>2081</v>
      </c>
      <c r="F721" s="13" t="s">
        <v>870</v>
      </c>
      <c r="G721" s="13" t="s">
        <v>2082</v>
      </c>
      <c r="H721" s="14"/>
    </row>
    <row r="722" ht="42.75" customHeight="1" spans="1:8">
      <c r="A722" s="6" t="s">
        <v>2083</v>
      </c>
      <c r="B722" s="11" t="s">
        <v>675</v>
      </c>
      <c r="C722" s="11" t="s">
        <v>1715</v>
      </c>
      <c r="D722" s="6" t="s">
        <v>534</v>
      </c>
      <c r="E722" s="12" t="s">
        <v>2084</v>
      </c>
      <c r="F722" s="13" t="s">
        <v>678</v>
      </c>
      <c r="G722" s="13" t="s">
        <v>2085</v>
      </c>
      <c r="H722" s="14"/>
    </row>
    <row r="723" ht="42.75" customHeight="1" spans="1:8">
      <c r="A723" s="6" t="s">
        <v>2086</v>
      </c>
      <c r="B723" s="11" t="s">
        <v>681</v>
      </c>
      <c r="C723" s="11" t="s">
        <v>1778</v>
      </c>
      <c r="D723" s="6" t="s">
        <v>491</v>
      </c>
      <c r="E723" s="12" t="s">
        <v>2087</v>
      </c>
      <c r="F723" s="13" t="s">
        <v>684</v>
      </c>
      <c r="G723" s="13" t="s">
        <v>2088</v>
      </c>
      <c r="H723" s="14"/>
    </row>
    <row r="724" ht="42.75" customHeight="1" spans="1:8">
      <c r="A724" s="6" t="s">
        <v>2089</v>
      </c>
      <c r="B724" s="11" t="s">
        <v>691</v>
      </c>
      <c r="C724" s="11" t="s">
        <v>939</v>
      </c>
      <c r="D724" s="6" t="s">
        <v>491</v>
      </c>
      <c r="E724" s="12" t="s">
        <v>2087</v>
      </c>
      <c r="F724" s="13" t="s">
        <v>693</v>
      </c>
      <c r="G724" s="13" t="s">
        <v>2090</v>
      </c>
      <c r="H724" s="14"/>
    </row>
    <row r="725" ht="42.75" customHeight="1" spans="1:8">
      <c r="A725" s="6" t="s">
        <v>2091</v>
      </c>
      <c r="B725" s="11" t="s">
        <v>754</v>
      </c>
      <c r="C725" s="11" t="s">
        <v>2092</v>
      </c>
      <c r="D725" s="6" t="s">
        <v>534</v>
      </c>
      <c r="E725" s="12" t="s">
        <v>2093</v>
      </c>
      <c r="F725" s="13" t="s">
        <v>757</v>
      </c>
      <c r="G725" s="13" t="s">
        <v>2094</v>
      </c>
      <c r="H725" s="14"/>
    </row>
    <row r="726" ht="30.75" customHeight="1" spans="1:8">
      <c r="A726" s="6"/>
      <c r="B726" s="11" t="s">
        <v>2095</v>
      </c>
      <c r="C726" s="11"/>
      <c r="D726" s="6"/>
      <c r="E726" s="12"/>
      <c r="F726" s="13"/>
      <c r="G726" s="13" t="s">
        <v>2096</v>
      </c>
      <c r="H726" s="14"/>
    </row>
    <row r="727" ht="22.5" customHeight="1" spans="1:8">
      <c r="A727" s="15" t="s">
        <v>143</v>
      </c>
      <c r="B727" s="16"/>
      <c r="C727" s="16"/>
      <c r="D727" s="16"/>
      <c r="E727" s="16"/>
      <c r="F727" s="16"/>
      <c r="G727" s="17" t="s">
        <v>2097</v>
      </c>
      <c r="H727" s="18"/>
    </row>
    <row r="728" ht="21.75" customHeight="1"/>
    <row r="729" ht="35.25" customHeight="1" spans="1:8">
      <c r="A729" s="1"/>
    </row>
    <row r="730" ht="22.5" customHeight="1" spans="1:8">
      <c r="A730" s="19"/>
      <c r="B730" s="19"/>
      <c r="C730" s="19"/>
      <c r="D730" s="19"/>
      <c r="E730" s="19"/>
      <c r="F730" s="19"/>
      <c r="G730" s="19"/>
      <c r="H730" s="19"/>
    </row>
    <row r="731" ht="0.5" customHeight="1"/>
    <row r="732" ht="22.5" customHeight="1" spans="1:8">
      <c r="A732" s="1" t="s">
        <v>89</v>
      </c>
      <c r="C732" s="2"/>
      <c r="D732" s="2"/>
      <c r="E732" s="2"/>
      <c r="F732" s="2"/>
      <c r="G732" s="2"/>
      <c r="H732" s="2"/>
    </row>
    <row r="733" ht="45" customHeight="1" spans="1:8">
      <c r="A733" s="3" t="s">
        <v>90</v>
      </c>
    </row>
    <row r="734" ht="22.5" customHeight="1" spans="1:8">
      <c r="A734" s="4" t="s">
        <v>559</v>
      </c>
      <c r="B734" s="5"/>
      <c r="C734" s="5"/>
      <c r="D734" s="5"/>
      <c r="E734" s="5"/>
      <c r="F734" s="4" t="s">
        <v>92</v>
      </c>
      <c r="G734" s="5"/>
      <c r="H734" s="5"/>
    </row>
    <row r="735" ht="22.5" customHeight="1" spans="1:8">
      <c r="A735" s="6" t="s">
        <v>22</v>
      </c>
      <c r="B735" s="6" t="s">
        <v>93</v>
      </c>
      <c r="C735" s="6" t="s">
        <v>94</v>
      </c>
      <c r="D735" s="6" t="s">
        <v>95</v>
      </c>
      <c r="E735" s="6" t="s">
        <v>96</v>
      </c>
      <c r="F735" s="6" t="s">
        <v>97</v>
      </c>
      <c r="G735" s="7"/>
      <c r="H735" s="8" t="s">
        <v>98</v>
      </c>
    </row>
    <row r="736" ht="40.5" customHeight="1" spans="1:8">
      <c r="A736" s="9"/>
      <c r="B736" s="9"/>
      <c r="C736" s="9"/>
      <c r="D736" s="9"/>
      <c r="E736" s="9"/>
      <c r="F736" s="6" t="s">
        <v>99</v>
      </c>
      <c r="G736" s="8" t="s">
        <v>100</v>
      </c>
      <c r="H736" s="10"/>
    </row>
    <row r="737" ht="30.75" customHeight="1" spans="1:8">
      <c r="A737" s="6" t="s">
        <v>2098</v>
      </c>
      <c r="B737" s="11" t="s">
        <v>562</v>
      </c>
      <c r="C737" s="11" t="s">
        <v>644</v>
      </c>
      <c r="D737" s="6" t="s">
        <v>534</v>
      </c>
      <c r="E737" s="12" t="s">
        <v>2099</v>
      </c>
      <c r="F737" s="13" t="s">
        <v>646</v>
      </c>
      <c r="G737" s="13" t="s">
        <v>2100</v>
      </c>
      <c r="H737" s="14"/>
    </row>
    <row r="738" ht="30.75" customHeight="1" spans="1:8">
      <c r="A738" s="6" t="s">
        <v>2101</v>
      </c>
      <c r="B738" s="11" t="s">
        <v>567</v>
      </c>
      <c r="C738" s="11" t="s">
        <v>568</v>
      </c>
      <c r="D738" s="6" t="s">
        <v>534</v>
      </c>
      <c r="E738" s="12" t="s">
        <v>2102</v>
      </c>
      <c r="F738" s="13" t="s">
        <v>570</v>
      </c>
      <c r="G738" s="13" t="s">
        <v>2103</v>
      </c>
      <c r="H738" s="14"/>
    </row>
    <row r="739" ht="30.75" customHeight="1" spans="1:8">
      <c r="A739" s="6" t="s">
        <v>2104</v>
      </c>
      <c r="B739" s="11" t="s">
        <v>572</v>
      </c>
      <c r="C739" s="11" t="s">
        <v>573</v>
      </c>
      <c r="D739" s="6" t="s">
        <v>534</v>
      </c>
      <c r="E739" s="12" t="s">
        <v>2105</v>
      </c>
      <c r="F739" s="13" t="s">
        <v>575</v>
      </c>
      <c r="G739" s="13" t="s">
        <v>2106</v>
      </c>
      <c r="H739" s="14"/>
    </row>
    <row r="740" ht="22.5" customHeight="1" spans="1:8">
      <c r="A740" s="6" t="s">
        <v>2107</v>
      </c>
      <c r="B740" s="11" t="s">
        <v>577</v>
      </c>
      <c r="C740" s="11" t="s">
        <v>578</v>
      </c>
      <c r="D740" s="6" t="s">
        <v>534</v>
      </c>
      <c r="E740" s="12" t="s">
        <v>2108</v>
      </c>
      <c r="F740" s="13" t="s">
        <v>580</v>
      </c>
      <c r="G740" s="13" t="s">
        <v>2109</v>
      </c>
      <c r="H740" s="14"/>
    </row>
    <row r="741" ht="22.5" customHeight="1" spans="1:8">
      <c r="A741" s="6" t="s">
        <v>2110</v>
      </c>
      <c r="B741" s="11" t="s">
        <v>577</v>
      </c>
      <c r="C741" s="11" t="s">
        <v>582</v>
      </c>
      <c r="D741" s="6" t="s">
        <v>534</v>
      </c>
      <c r="E741" s="12" t="s">
        <v>2108</v>
      </c>
      <c r="F741" s="13" t="s">
        <v>583</v>
      </c>
      <c r="G741" s="13" t="s">
        <v>2111</v>
      </c>
      <c r="H741" s="14"/>
    </row>
    <row r="742" ht="22.5" customHeight="1" spans="1:8">
      <c r="A742" s="6" t="s">
        <v>2112</v>
      </c>
      <c r="B742" s="11" t="s">
        <v>585</v>
      </c>
      <c r="C742" s="11" t="s">
        <v>586</v>
      </c>
      <c r="D742" s="6" t="s">
        <v>491</v>
      </c>
      <c r="E742" s="12" t="s">
        <v>2113</v>
      </c>
      <c r="F742" s="13" t="s">
        <v>588</v>
      </c>
      <c r="G742" s="13" t="s">
        <v>2114</v>
      </c>
      <c r="H742" s="14"/>
    </row>
    <row r="743" ht="22.5" customHeight="1" spans="1:8">
      <c r="A743" s="6" t="s">
        <v>2115</v>
      </c>
      <c r="B743" s="11" t="s">
        <v>590</v>
      </c>
      <c r="C743" s="11" t="s">
        <v>591</v>
      </c>
      <c r="D743" s="6" t="s">
        <v>534</v>
      </c>
      <c r="E743" s="12" t="s">
        <v>2116</v>
      </c>
      <c r="F743" s="13" t="s">
        <v>593</v>
      </c>
      <c r="G743" s="13" t="s">
        <v>2117</v>
      </c>
      <c r="H743" s="14"/>
    </row>
    <row r="744" ht="22.5" customHeight="1" spans="1:8">
      <c r="A744" s="6" t="s">
        <v>2118</v>
      </c>
      <c r="B744" s="11" t="s">
        <v>585</v>
      </c>
      <c r="C744" s="11" t="s">
        <v>595</v>
      </c>
      <c r="D744" s="6" t="s">
        <v>491</v>
      </c>
      <c r="E744" s="12" t="s">
        <v>2119</v>
      </c>
      <c r="F744" s="13" t="s">
        <v>597</v>
      </c>
      <c r="G744" s="13" t="s">
        <v>2120</v>
      </c>
      <c r="H744" s="14"/>
    </row>
    <row r="745" ht="22.5" customHeight="1" spans="1:8">
      <c r="A745" s="6" t="s">
        <v>2121</v>
      </c>
      <c r="B745" s="11" t="s">
        <v>599</v>
      </c>
      <c r="C745" s="11" t="s">
        <v>600</v>
      </c>
      <c r="D745" s="6" t="s">
        <v>601</v>
      </c>
      <c r="E745" s="12" t="s">
        <v>2122</v>
      </c>
      <c r="F745" s="13" t="s">
        <v>603</v>
      </c>
      <c r="G745" s="13" t="s">
        <v>2123</v>
      </c>
      <c r="H745" s="14"/>
    </row>
    <row r="746" ht="22.5" customHeight="1" spans="1:8">
      <c r="A746" s="6" t="s">
        <v>2124</v>
      </c>
      <c r="B746" s="11" t="s">
        <v>605</v>
      </c>
      <c r="C746" s="11" t="s">
        <v>2125</v>
      </c>
      <c r="D746" s="6" t="s">
        <v>601</v>
      </c>
      <c r="E746" s="12" t="s">
        <v>2126</v>
      </c>
      <c r="F746" s="13" t="s">
        <v>608</v>
      </c>
      <c r="G746" s="13" t="s">
        <v>2127</v>
      </c>
      <c r="H746" s="14"/>
    </row>
    <row r="747" ht="22.5" customHeight="1" spans="1:8">
      <c r="A747" s="6" t="s">
        <v>2128</v>
      </c>
      <c r="B747" s="11" t="s">
        <v>1496</v>
      </c>
      <c r="C747" s="11" t="s">
        <v>1497</v>
      </c>
      <c r="D747" s="6" t="s">
        <v>547</v>
      </c>
      <c r="E747" s="12" t="s">
        <v>1255</v>
      </c>
      <c r="F747" s="13" t="s">
        <v>1499</v>
      </c>
      <c r="G747" s="13" t="s">
        <v>2129</v>
      </c>
      <c r="H747" s="14"/>
    </row>
    <row r="748" ht="42.75" customHeight="1" spans="1:8">
      <c r="A748" s="6" t="s">
        <v>2130</v>
      </c>
      <c r="B748" s="11" t="s">
        <v>670</v>
      </c>
      <c r="C748" s="11" t="s">
        <v>2131</v>
      </c>
      <c r="D748" s="6" t="s">
        <v>534</v>
      </c>
      <c r="E748" s="12" t="s">
        <v>2132</v>
      </c>
      <c r="F748" s="13" t="s">
        <v>673</v>
      </c>
      <c r="G748" s="13" t="s">
        <v>2133</v>
      </c>
      <c r="H748" s="14"/>
    </row>
    <row r="749" ht="42.75" customHeight="1" spans="1:8">
      <c r="A749" s="6" t="s">
        <v>2134</v>
      </c>
      <c r="B749" s="11" t="s">
        <v>697</v>
      </c>
      <c r="C749" s="11" t="s">
        <v>2135</v>
      </c>
      <c r="D749" s="6" t="s">
        <v>708</v>
      </c>
      <c r="E749" s="12" t="s">
        <v>2136</v>
      </c>
      <c r="F749" s="13" t="s">
        <v>2137</v>
      </c>
      <c r="G749" s="13" t="s">
        <v>2138</v>
      </c>
      <c r="H749" s="14"/>
    </row>
    <row r="750" ht="53.25" customHeight="1" spans="1:8">
      <c r="A750" s="6" t="s">
        <v>2139</v>
      </c>
      <c r="B750" s="11" t="s">
        <v>697</v>
      </c>
      <c r="C750" s="11" t="s">
        <v>2140</v>
      </c>
      <c r="D750" s="6" t="s">
        <v>708</v>
      </c>
      <c r="E750" s="12" t="s">
        <v>2141</v>
      </c>
      <c r="F750" s="13" t="s">
        <v>2142</v>
      </c>
      <c r="G750" s="13" t="s">
        <v>2143</v>
      </c>
      <c r="H750" s="14"/>
    </row>
    <row r="751" ht="22.5" customHeight="1" spans="1:8">
      <c r="A751" s="6"/>
      <c r="B751" s="11" t="s">
        <v>2144</v>
      </c>
      <c r="C751" s="11"/>
      <c r="D751" s="6"/>
      <c r="E751" s="12"/>
      <c r="F751" s="13"/>
      <c r="G751" s="13" t="s">
        <v>2145</v>
      </c>
      <c r="H751" s="14"/>
    </row>
    <row r="752" ht="30.75" customHeight="1" spans="1:8">
      <c r="A752" s="6" t="s">
        <v>2146</v>
      </c>
      <c r="B752" s="11" t="s">
        <v>562</v>
      </c>
      <c r="C752" s="11" t="s">
        <v>563</v>
      </c>
      <c r="D752" s="6" t="s">
        <v>534</v>
      </c>
      <c r="E752" s="12" t="s">
        <v>2147</v>
      </c>
      <c r="F752" s="13" t="s">
        <v>565</v>
      </c>
      <c r="G752" s="13" t="s">
        <v>2148</v>
      </c>
      <c r="H752" s="14"/>
    </row>
    <row r="753" ht="30.75" customHeight="1" spans="1:8">
      <c r="A753" s="6" t="s">
        <v>2149</v>
      </c>
      <c r="B753" s="11" t="s">
        <v>567</v>
      </c>
      <c r="C753" s="11" t="s">
        <v>568</v>
      </c>
      <c r="D753" s="6" t="s">
        <v>534</v>
      </c>
      <c r="E753" s="12" t="s">
        <v>2150</v>
      </c>
      <c r="F753" s="13" t="s">
        <v>570</v>
      </c>
      <c r="G753" s="13" t="s">
        <v>2151</v>
      </c>
      <c r="H753" s="14"/>
    </row>
    <row r="754" ht="30.75" customHeight="1" spans="1:8">
      <c r="A754" s="6" t="s">
        <v>2152</v>
      </c>
      <c r="B754" s="11" t="s">
        <v>572</v>
      </c>
      <c r="C754" s="11" t="s">
        <v>573</v>
      </c>
      <c r="D754" s="6" t="s">
        <v>534</v>
      </c>
      <c r="E754" s="12" t="s">
        <v>2153</v>
      </c>
      <c r="F754" s="13" t="s">
        <v>575</v>
      </c>
      <c r="G754" s="13" t="s">
        <v>2154</v>
      </c>
      <c r="H754" s="14"/>
    </row>
    <row r="755" ht="22.5" customHeight="1" spans="1:8">
      <c r="A755" s="6" t="s">
        <v>2155</v>
      </c>
      <c r="B755" s="11" t="s">
        <v>2156</v>
      </c>
      <c r="C755" s="11" t="s">
        <v>2157</v>
      </c>
      <c r="D755" s="6" t="s">
        <v>491</v>
      </c>
      <c r="E755" s="12" t="s">
        <v>2158</v>
      </c>
      <c r="F755" s="13" t="s">
        <v>2159</v>
      </c>
      <c r="G755" s="13" t="s">
        <v>2160</v>
      </c>
      <c r="H755" s="14"/>
    </row>
    <row r="756" ht="22.5" customHeight="1" spans="1:8">
      <c r="A756" s="15" t="s">
        <v>143</v>
      </c>
      <c r="B756" s="16"/>
      <c r="C756" s="16"/>
      <c r="D756" s="16"/>
      <c r="E756" s="16"/>
      <c r="F756" s="16"/>
      <c r="G756" s="17" t="s">
        <v>2161</v>
      </c>
      <c r="H756" s="18"/>
    </row>
    <row r="757" ht="3.75" customHeight="1"/>
    <row r="758" ht="35.25" customHeight="1" spans="1:8">
      <c r="A758" s="1"/>
    </row>
    <row r="759" ht="22.5" customHeight="1" spans="1:8">
      <c r="A759" s="19"/>
      <c r="B759" s="19"/>
      <c r="C759" s="19"/>
      <c r="D759" s="19"/>
      <c r="E759" s="19"/>
      <c r="F759" s="19"/>
      <c r="G759" s="19"/>
      <c r="H759" s="19"/>
    </row>
    <row r="760" ht="0.5" customHeight="1"/>
    <row r="761" ht="22.5" customHeight="1" spans="1:8">
      <c r="A761" s="1" t="s">
        <v>89</v>
      </c>
      <c r="C761" s="2"/>
      <c r="D761" s="2"/>
      <c r="E761" s="2"/>
      <c r="F761" s="2"/>
      <c r="G761" s="2"/>
      <c r="H761" s="2"/>
    </row>
    <row r="762" ht="45" customHeight="1" spans="1:8">
      <c r="A762" s="3" t="s">
        <v>90</v>
      </c>
    </row>
    <row r="763" ht="22.5" customHeight="1" spans="1:8">
      <c r="A763" s="4" t="s">
        <v>559</v>
      </c>
      <c r="B763" s="5"/>
      <c r="C763" s="5"/>
      <c r="D763" s="5"/>
      <c r="E763" s="5"/>
      <c r="F763" s="4" t="s">
        <v>92</v>
      </c>
      <c r="G763" s="5"/>
      <c r="H763" s="5"/>
    </row>
    <row r="764" ht="22.5" customHeight="1" spans="1:8">
      <c r="A764" s="6" t="s">
        <v>22</v>
      </c>
      <c r="B764" s="6" t="s">
        <v>93</v>
      </c>
      <c r="C764" s="6" t="s">
        <v>94</v>
      </c>
      <c r="D764" s="6" t="s">
        <v>95</v>
      </c>
      <c r="E764" s="6" t="s">
        <v>96</v>
      </c>
      <c r="F764" s="6" t="s">
        <v>97</v>
      </c>
      <c r="G764" s="7"/>
      <c r="H764" s="8" t="s">
        <v>98</v>
      </c>
    </row>
    <row r="765" ht="40.5" customHeight="1" spans="1:8">
      <c r="A765" s="9"/>
      <c r="B765" s="9"/>
      <c r="C765" s="9"/>
      <c r="D765" s="9"/>
      <c r="E765" s="9"/>
      <c r="F765" s="6" t="s">
        <v>99</v>
      </c>
      <c r="G765" s="8" t="s">
        <v>100</v>
      </c>
      <c r="H765" s="10"/>
    </row>
    <row r="766" ht="22.5" customHeight="1" spans="1:8">
      <c r="A766" s="6" t="s">
        <v>2162</v>
      </c>
      <c r="B766" s="11" t="s">
        <v>2163</v>
      </c>
      <c r="C766" s="11" t="s">
        <v>582</v>
      </c>
      <c r="D766" s="6" t="s">
        <v>534</v>
      </c>
      <c r="E766" s="12" t="s">
        <v>2158</v>
      </c>
      <c r="F766" s="13" t="s">
        <v>2164</v>
      </c>
      <c r="G766" s="13" t="s">
        <v>2165</v>
      </c>
      <c r="H766" s="14"/>
    </row>
    <row r="767" ht="22.5" customHeight="1" spans="1:8">
      <c r="A767" s="6" t="s">
        <v>2166</v>
      </c>
      <c r="B767" s="11" t="s">
        <v>2167</v>
      </c>
      <c r="C767" s="11" t="s">
        <v>586</v>
      </c>
      <c r="D767" s="6" t="s">
        <v>491</v>
      </c>
      <c r="E767" s="12" t="s">
        <v>2168</v>
      </c>
      <c r="F767" s="13" t="s">
        <v>2169</v>
      </c>
      <c r="G767" s="13" t="s">
        <v>2170</v>
      </c>
      <c r="H767" s="14"/>
    </row>
    <row r="768" ht="22.5" customHeight="1" spans="1:8">
      <c r="A768" s="6" t="s">
        <v>2171</v>
      </c>
      <c r="B768" s="11" t="s">
        <v>2172</v>
      </c>
      <c r="C768" s="11" t="s">
        <v>2173</v>
      </c>
      <c r="D768" s="6" t="s">
        <v>534</v>
      </c>
      <c r="E768" s="12" t="s">
        <v>2174</v>
      </c>
      <c r="F768" s="13" t="s">
        <v>2175</v>
      </c>
      <c r="G768" s="13" t="s">
        <v>2176</v>
      </c>
      <c r="H768" s="14"/>
    </row>
    <row r="769" ht="22.5" customHeight="1" spans="1:8">
      <c r="A769" s="6" t="s">
        <v>2177</v>
      </c>
      <c r="B769" s="11" t="s">
        <v>2178</v>
      </c>
      <c r="C769" s="11" t="s">
        <v>2179</v>
      </c>
      <c r="D769" s="6" t="s">
        <v>491</v>
      </c>
      <c r="E769" s="12" t="s">
        <v>2180</v>
      </c>
      <c r="F769" s="13" t="s">
        <v>2181</v>
      </c>
      <c r="G769" s="13" t="s">
        <v>2182</v>
      </c>
      <c r="H769" s="14"/>
    </row>
    <row r="770" ht="30.75" customHeight="1" spans="1:8">
      <c r="A770" s="6" t="s">
        <v>2183</v>
      </c>
      <c r="B770" s="11" t="s">
        <v>2184</v>
      </c>
      <c r="C770" s="11" t="s">
        <v>2185</v>
      </c>
      <c r="D770" s="6" t="s">
        <v>534</v>
      </c>
      <c r="E770" s="12" t="s">
        <v>2186</v>
      </c>
      <c r="F770" s="13" t="s">
        <v>2187</v>
      </c>
      <c r="G770" s="13" t="s">
        <v>2188</v>
      </c>
      <c r="H770" s="14"/>
    </row>
    <row r="771" ht="30.75" customHeight="1" spans="1:8">
      <c r="A771" s="6" t="s">
        <v>2189</v>
      </c>
      <c r="B771" s="11" t="s">
        <v>2190</v>
      </c>
      <c r="C771" s="11" t="s">
        <v>2191</v>
      </c>
      <c r="D771" s="6" t="s">
        <v>491</v>
      </c>
      <c r="E771" s="12" t="s">
        <v>2192</v>
      </c>
      <c r="F771" s="13" t="s">
        <v>2193</v>
      </c>
      <c r="G771" s="13" t="s">
        <v>2194</v>
      </c>
      <c r="H771" s="14"/>
    </row>
    <row r="772" ht="30.75" customHeight="1" spans="1:8">
      <c r="A772" s="6" t="s">
        <v>2195</v>
      </c>
      <c r="B772" s="11" t="s">
        <v>891</v>
      </c>
      <c r="C772" s="11" t="s">
        <v>2196</v>
      </c>
      <c r="D772" s="6" t="s">
        <v>534</v>
      </c>
      <c r="E772" s="12" t="s">
        <v>2197</v>
      </c>
      <c r="F772" s="13" t="s">
        <v>894</v>
      </c>
      <c r="G772" s="13" t="s">
        <v>2198</v>
      </c>
      <c r="H772" s="14"/>
    </row>
    <row r="773" ht="22.5" customHeight="1" spans="1:8">
      <c r="A773" s="6" t="s">
        <v>2199</v>
      </c>
      <c r="B773" s="11" t="s">
        <v>896</v>
      </c>
      <c r="C773" s="11" t="s">
        <v>2200</v>
      </c>
      <c r="D773" s="6" t="s">
        <v>491</v>
      </c>
      <c r="E773" s="12" t="s">
        <v>2201</v>
      </c>
      <c r="F773" s="13" t="s">
        <v>899</v>
      </c>
      <c r="G773" s="13" t="s">
        <v>2202</v>
      </c>
      <c r="H773" s="14"/>
    </row>
    <row r="774" ht="22.5" customHeight="1" spans="1:8">
      <c r="A774" s="6" t="s">
        <v>2203</v>
      </c>
      <c r="B774" s="11" t="s">
        <v>599</v>
      </c>
      <c r="C774" s="11" t="s">
        <v>2204</v>
      </c>
      <c r="D774" s="6" t="s">
        <v>601</v>
      </c>
      <c r="E774" s="12" t="s">
        <v>2205</v>
      </c>
      <c r="F774" s="13" t="s">
        <v>2206</v>
      </c>
      <c r="G774" s="13" t="s">
        <v>2207</v>
      </c>
      <c r="H774" s="14"/>
    </row>
    <row r="775" ht="22.5" customHeight="1" spans="1:8">
      <c r="A775" s="6" t="s">
        <v>2208</v>
      </c>
      <c r="B775" s="11" t="s">
        <v>2209</v>
      </c>
      <c r="C775" s="11" t="s">
        <v>2210</v>
      </c>
      <c r="D775" s="6" t="s">
        <v>708</v>
      </c>
      <c r="E775" s="12" t="s">
        <v>2211</v>
      </c>
      <c r="F775" s="13" t="s">
        <v>2212</v>
      </c>
      <c r="G775" s="13" t="s">
        <v>2213</v>
      </c>
      <c r="H775" s="14"/>
    </row>
    <row r="776" ht="30.75" customHeight="1" spans="1:8">
      <c r="A776" s="6" t="s">
        <v>2214</v>
      </c>
      <c r="B776" s="11" t="s">
        <v>2215</v>
      </c>
      <c r="C776" s="11" t="s">
        <v>2216</v>
      </c>
      <c r="D776" s="6" t="s">
        <v>491</v>
      </c>
      <c r="E776" s="12" t="s">
        <v>2217</v>
      </c>
      <c r="F776" s="13" t="s">
        <v>2218</v>
      </c>
      <c r="G776" s="13" t="s">
        <v>2219</v>
      </c>
      <c r="H776" s="14"/>
    </row>
    <row r="777" ht="22.5" customHeight="1" spans="1:8">
      <c r="A777" s="6" t="s">
        <v>2220</v>
      </c>
      <c r="B777" s="11" t="s">
        <v>1114</v>
      </c>
      <c r="C777" s="11" t="s">
        <v>2221</v>
      </c>
      <c r="D777" s="6" t="s">
        <v>491</v>
      </c>
      <c r="E777" s="12" t="s">
        <v>2222</v>
      </c>
      <c r="F777" s="13" t="s">
        <v>2223</v>
      </c>
      <c r="G777" s="13" t="s">
        <v>2224</v>
      </c>
      <c r="H777" s="14"/>
    </row>
    <row r="778" ht="42.75" customHeight="1" spans="1:8">
      <c r="A778" s="6" t="s">
        <v>2225</v>
      </c>
      <c r="B778" s="11" t="s">
        <v>886</v>
      </c>
      <c r="C778" s="11" t="s">
        <v>2226</v>
      </c>
      <c r="D778" s="6" t="s">
        <v>708</v>
      </c>
      <c r="E778" s="12" t="s">
        <v>2227</v>
      </c>
      <c r="F778" s="13" t="s">
        <v>2228</v>
      </c>
      <c r="G778" s="13" t="s">
        <v>2229</v>
      </c>
      <c r="H778" s="14"/>
    </row>
    <row r="779" ht="30.75" customHeight="1" spans="1:8">
      <c r="A779" s="6"/>
      <c r="B779" s="11" t="s">
        <v>2230</v>
      </c>
      <c r="C779" s="11"/>
      <c r="D779" s="6"/>
      <c r="E779" s="12"/>
      <c r="F779" s="13"/>
      <c r="G779" s="13" t="s">
        <v>2231</v>
      </c>
      <c r="H779" s="14"/>
    </row>
    <row r="780" ht="22.5" customHeight="1" spans="1:8">
      <c r="A780" s="6" t="s">
        <v>2232</v>
      </c>
      <c r="B780" s="11" t="s">
        <v>605</v>
      </c>
      <c r="C780" s="11" t="s">
        <v>2233</v>
      </c>
      <c r="D780" s="6" t="s">
        <v>601</v>
      </c>
      <c r="E780" s="12" t="s">
        <v>2234</v>
      </c>
      <c r="F780" s="13" t="s">
        <v>608</v>
      </c>
      <c r="G780" s="13" t="s">
        <v>2235</v>
      </c>
      <c r="H780" s="14"/>
    </row>
    <row r="781" ht="22.5" customHeight="1" spans="1:8">
      <c r="A781" s="6" t="s">
        <v>2236</v>
      </c>
      <c r="B781" s="11" t="s">
        <v>1496</v>
      </c>
      <c r="C781" s="11" t="s">
        <v>1703</v>
      </c>
      <c r="D781" s="6" t="s">
        <v>547</v>
      </c>
      <c r="E781" s="12" t="s">
        <v>1316</v>
      </c>
      <c r="F781" s="13" t="s">
        <v>1704</v>
      </c>
      <c r="G781" s="13" t="s">
        <v>2237</v>
      </c>
      <c r="H781" s="14"/>
    </row>
    <row r="782" ht="42.75" customHeight="1" spans="1:8">
      <c r="A782" s="6" t="s">
        <v>2238</v>
      </c>
      <c r="B782" s="11" t="s">
        <v>670</v>
      </c>
      <c r="C782" s="11" t="s">
        <v>2131</v>
      </c>
      <c r="D782" s="6" t="s">
        <v>534</v>
      </c>
      <c r="E782" s="12" t="s">
        <v>2239</v>
      </c>
      <c r="F782" s="13" t="s">
        <v>673</v>
      </c>
      <c r="G782" s="13" t="s">
        <v>2240</v>
      </c>
      <c r="H782" s="14"/>
    </row>
    <row r="783" ht="53.25" customHeight="1" spans="1:8">
      <c r="A783" s="6" t="s">
        <v>2241</v>
      </c>
      <c r="B783" s="11" t="s">
        <v>697</v>
      </c>
      <c r="C783" s="11" t="s">
        <v>2242</v>
      </c>
      <c r="D783" s="6" t="s">
        <v>708</v>
      </c>
      <c r="E783" s="12" t="s">
        <v>2243</v>
      </c>
      <c r="F783" s="13" t="s">
        <v>2244</v>
      </c>
      <c r="G783" s="13" t="s">
        <v>2245</v>
      </c>
      <c r="H783" s="14"/>
    </row>
    <row r="784" ht="30.75" customHeight="1" spans="1:8">
      <c r="A784" s="6"/>
      <c r="B784" s="11" t="s">
        <v>2246</v>
      </c>
      <c r="C784" s="11"/>
      <c r="D784" s="6"/>
      <c r="E784" s="12"/>
      <c r="F784" s="13"/>
      <c r="G784" s="13" t="s">
        <v>2247</v>
      </c>
      <c r="H784" s="14"/>
    </row>
    <row r="785" ht="22.5" customHeight="1" spans="1:8">
      <c r="A785" s="15" t="s">
        <v>143</v>
      </c>
      <c r="B785" s="16"/>
      <c r="C785" s="16"/>
      <c r="D785" s="16"/>
      <c r="E785" s="16"/>
      <c r="F785" s="16"/>
      <c r="G785" s="17" t="s">
        <v>2248</v>
      </c>
      <c r="H785" s="18"/>
    </row>
    <row r="786" ht="3.75" customHeight="1"/>
    <row r="787" ht="35.25" customHeight="1" spans="1:8">
      <c r="A787" s="1"/>
    </row>
    <row r="788" ht="22.5" customHeight="1" spans="1:8">
      <c r="A788" s="19"/>
      <c r="B788" s="19"/>
      <c r="C788" s="19"/>
      <c r="D788" s="19"/>
      <c r="E788" s="19"/>
      <c r="F788" s="19"/>
      <c r="G788" s="19"/>
      <c r="H788" s="19"/>
    </row>
    <row r="789" ht="0.5" customHeight="1"/>
    <row r="790" ht="22.5" customHeight="1" spans="1:8">
      <c r="A790" s="1" t="s">
        <v>89</v>
      </c>
      <c r="C790" s="2"/>
      <c r="D790" s="2"/>
      <c r="E790" s="2"/>
      <c r="F790" s="2"/>
      <c r="G790" s="2"/>
      <c r="H790" s="2"/>
    </row>
    <row r="791" ht="45" customHeight="1" spans="1:8">
      <c r="A791" s="3" t="s">
        <v>90</v>
      </c>
    </row>
    <row r="792" ht="22.5" customHeight="1" spans="1:8">
      <c r="A792" s="4" t="s">
        <v>559</v>
      </c>
      <c r="B792" s="5"/>
      <c r="C792" s="5"/>
      <c r="D792" s="5"/>
      <c r="E792" s="5"/>
      <c r="F792" s="4" t="s">
        <v>92</v>
      </c>
      <c r="G792" s="5"/>
      <c r="H792" s="5"/>
    </row>
    <row r="793" ht="22.5" customHeight="1" spans="1:8">
      <c r="A793" s="6" t="s">
        <v>22</v>
      </c>
      <c r="B793" s="6" t="s">
        <v>93</v>
      </c>
      <c r="C793" s="6" t="s">
        <v>94</v>
      </c>
      <c r="D793" s="6" t="s">
        <v>95</v>
      </c>
      <c r="E793" s="6" t="s">
        <v>96</v>
      </c>
      <c r="F793" s="6" t="s">
        <v>97</v>
      </c>
      <c r="G793" s="7"/>
      <c r="H793" s="8" t="s">
        <v>98</v>
      </c>
    </row>
    <row r="794" ht="40.5" customHeight="1" spans="1:8">
      <c r="A794" s="9"/>
      <c r="B794" s="9"/>
      <c r="C794" s="9"/>
      <c r="D794" s="9"/>
      <c r="E794" s="9"/>
      <c r="F794" s="6" t="s">
        <v>99</v>
      </c>
      <c r="G794" s="8" t="s">
        <v>100</v>
      </c>
      <c r="H794" s="10"/>
    </row>
    <row r="795" ht="22.5" customHeight="1" spans="1:8">
      <c r="A795" s="6" t="s">
        <v>2249</v>
      </c>
      <c r="B795" s="11" t="s">
        <v>605</v>
      </c>
      <c r="C795" s="11" t="s">
        <v>2233</v>
      </c>
      <c r="D795" s="6" t="s">
        <v>601</v>
      </c>
      <c r="E795" s="12" t="s">
        <v>2250</v>
      </c>
      <c r="F795" s="13" t="s">
        <v>608</v>
      </c>
      <c r="G795" s="13" t="s">
        <v>2251</v>
      </c>
      <c r="H795" s="14"/>
    </row>
    <row r="796" ht="22.5" customHeight="1" spans="1:8">
      <c r="A796" s="6" t="s">
        <v>2252</v>
      </c>
      <c r="B796" s="11" t="s">
        <v>1496</v>
      </c>
      <c r="C796" s="11" t="s">
        <v>1921</v>
      </c>
      <c r="D796" s="6" t="s">
        <v>547</v>
      </c>
      <c r="E796" s="12" t="s">
        <v>2253</v>
      </c>
      <c r="F796" s="13" t="s">
        <v>1922</v>
      </c>
      <c r="G796" s="13" t="s">
        <v>2254</v>
      </c>
      <c r="H796" s="14"/>
    </row>
    <row r="797" ht="42.75" customHeight="1" spans="1:8">
      <c r="A797" s="6" t="s">
        <v>2255</v>
      </c>
      <c r="B797" s="11" t="s">
        <v>670</v>
      </c>
      <c r="C797" s="11" t="s">
        <v>2256</v>
      </c>
      <c r="D797" s="6" t="s">
        <v>534</v>
      </c>
      <c r="E797" s="12" t="s">
        <v>2257</v>
      </c>
      <c r="F797" s="13" t="s">
        <v>673</v>
      </c>
      <c r="G797" s="13" t="s">
        <v>2258</v>
      </c>
      <c r="H797" s="14"/>
    </row>
    <row r="798" ht="42.75" customHeight="1" spans="1:8">
      <c r="A798" s="6" t="s">
        <v>2259</v>
      </c>
      <c r="B798" s="11" t="s">
        <v>675</v>
      </c>
      <c r="C798" s="11" t="s">
        <v>1715</v>
      </c>
      <c r="D798" s="6" t="s">
        <v>534</v>
      </c>
      <c r="E798" s="12" t="s">
        <v>2260</v>
      </c>
      <c r="F798" s="13" t="s">
        <v>678</v>
      </c>
      <c r="G798" s="13" t="s">
        <v>2261</v>
      </c>
      <c r="H798" s="14"/>
    </row>
    <row r="799" ht="42.75" customHeight="1" spans="1:8">
      <c r="A799" s="6" t="s">
        <v>2262</v>
      </c>
      <c r="B799" s="11" t="s">
        <v>681</v>
      </c>
      <c r="C799" s="11" t="s">
        <v>837</v>
      </c>
      <c r="D799" s="6" t="s">
        <v>491</v>
      </c>
      <c r="E799" s="12" t="s">
        <v>2263</v>
      </c>
      <c r="F799" s="13" t="s">
        <v>684</v>
      </c>
      <c r="G799" s="13" t="s">
        <v>2264</v>
      </c>
      <c r="H799" s="14"/>
    </row>
    <row r="800" ht="42.75" customHeight="1" spans="1:8">
      <c r="A800" s="6" t="s">
        <v>2265</v>
      </c>
      <c r="B800" s="11" t="s">
        <v>766</v>
      </c>
      <c r="C800" s="11" t="s">
        <v>767</v>
      </c>
      <c r="D800" s="6" t="s">
        <v>491</v>
      </c>
      <c r="E800" s="12" t="s">
        <v>2266</v>
      </c>
      <c r="F800" s="13" t="s">
        <v>769</v>
      </c>
      <c r="G800" s="13" t="s">
        <v>2267</v>
      </c>
      <c r="H800" s="14"/>
    </row>
    <row r="801" ht="42.75" customHeight="1" spans="1:8">
      <c r="A801" s="6" t="s">
        <v>2268</v>
      </c>
      <c r="B801" s="11" t="s">
        <v>771</v>
      </c>
      <c r="C801" s="11" t="s">
        <v>1782</v>
      </c>
      <c r="D801" s="6" t="s">
        <v>708</v>
      </c>
      <c r="E801" s="12" t="s">
        <v>2269</v>
      </c>
      <c r="F801" s="13" t="s">
        <v>774</v>
      </c>
      <c r="G801" s="13" t="s">
        <v>2270</v>
      </c>
      <c r="H801" s="14"/>
    </row>
    <row r="802" ht="42.75" customHeight="1" spans="1:8">
      <c r="A802" s="6" t="s">
        <v>2271</v>
      </c>
      <c r="B802" s="11" t="s">
        <v>771</v>
      </c>
      <c r="C802" s="11" t="s">
        <v>2272</v>
      </c>
      <c r="D802" s="6" t="s">
        <v>708</v>
      </c>
      <c r="E802" s="12" t="s">
        <v>2119</v>
      </c>
      <c r="F802" s="13" t="s">
        <v>846</v>
      </c>
      <c r="G802" s="13" t="s">
        <v>2273</v>
      </c>
      <c r="H802" s="14"/>
    </row>
    <row r="803" ht="42.75" customHeight="1" spans="1:8">
      <c r="A803" s="6" t="s">
        <v>2274</v>
      </c>
      <c r="B803" s="11" t="s">
        <v>1664</v>
      </c>
      <c r="C803" s="11" t="s">
        <v>1665</v>
      </c>
      <c r="D803" s="6" t="s">
        <v>708</v>
      </c>
      <c r="E803" s="12" t="s">
        <v>2275</v>
      </c>
      <c r="F803" s="13" t="s">
        <v>1667</v>
      </c>
      <c r="G803" s="13" t="s">
        <v>2276</v>
      </c>
      <c r="H803" s="14"/>
    </row>
    <row r="804" ht="42.75" customHeight="1" spans="1:8">
      <c r="A804" s="6" t="s">
        <v>2277</v>
      </c>
      <c r="B804" s="11" t="s">
        <v>686</v>
      </c>
      <c r="C804" s="11" t="s">
        <v>851</v>
      </c>
      <c r="D804" s="6" t="s">
        <v>491</v>
      </c>
      <c r="E804" s="12" t="s">
        <v>2278</v>
      </c>
      <c r="F804" s="13" t="s">
        <v>689</v>
      </c>
      <c r="G804" s="13" t="s">
        <v>2279</v>
      </c>
      <c r="H804" s="14"/>
    </row>
    <row r="805" ht="42.75" customHeight="1" spans="1:8">
      <c r="A805" s="6" t="s">
        <v>2280</v>
      </c>
      <c r="B805" s="11" t="s">
        <v>691</v>
      </c>
      <c r="C805" s="11" t="s">
        <v>1330</v>
      </c>
      <c r="D805" s="6" t="s">
        <v>491</v>
      </c>
      <c r="E805" s="12" t="s">
        <v>2281</v>
      </c>
      <c r="F805" s="13" t="s">
        <v>693</v>
      </c>
      <c r="G805" s="13" t="s">
        <v>2282</v>
      </c>
      <c r="H805" s="14"/>
    </row>
    <row r="806" ht="30.75" customHeight="1" spans="1:8">
      <c r="A806" s="6"/>
      <c r="B806" s="11" t="s">
        <v>2283</v>
      </c>
      <c r="C806" s="11"/>
      <c r="D806" s="6"/>
      <c r="E806" s="12"/>
      <c r="F806" s="13"/>
      <c r="G806" s="13" t="s">
        <v>2284</v>
      </c>
      <c r="H806" s="14"/>
    </row>
    <row r="807" ht="30.75" customHeight="1" spans="1:8">
      <c r="A807" s="6" t="s">
        <v>2285</v>
      </c>
      <c r="B807" s="11" t="s">
        <v>562</v>
      </c>
      <c r="C807" s="11" t="s">
        <v>644</v>
      </c>
      <c r="D807" s="6" t="s">
        <v>534</v>
      </c>
      <c r="E807" s="12" t="s">
        <v>2286</v>
      </c>
      <c r="F807" s="13" t="s">
        <v>646</v>
      </c>
      <c r="G807" s="13" t="s">
        <v>2287</v>
      </c>
      <c r="H807" s="14"/>
    </row>
    <row r="808" ht="30.75" customHeight="1" spans="1:8">
      <c r="A808" s="6" t="s">
        <v>2288</v>
      </c>
      <c r="B808" s="11" t="s">
        <v>567</v>
      </c>
      <c r="C808" s="11" t="s">
        <v>568</v>
      </c>
      <c r="D808" s="6" t="s">
        <v>534</v>
      </c>
      <c r="E808" s="12" t="s">
        <v>2289</v>
      </c>
      <c r="F808" s="13" t="s">
        <v>570</v>
      </c>
      <c r="G808" s="13" t="s">
        <v>2290</v>
      </c>
      <c r="H808" s="14"/>
    </row>
    <row r="809" ht="22.5" customHeight="1" spans="1:8">
      <c r="A809" s="15" t="s">
        <v>143</v>
      </c>
      <c r="B809" s="16"/>
      <c r="C809" s="16"/>
      <c r="D809" s="16"/>
      <c r="E809" s="16"/>
      <c r="F809" s="16"/>
      <c r="G809" s="17" t="s">
        <v>2291</v>
      </c>
      <c r="H809" s="18"/>
    </row>
    <row r="810" ht="30" customHeight="1"/>
    <row r="811" ht="35.25" customHeight="1" spans="1:8">
      <c r="A811" s="1"/>
    </row>
    <row r="812" ht="22.5" customHeight="1" spans="1:8">
      <c r="A812" s="19"/>
      <c r="B812" s="19"/>
      <c r="C812" s="19"/>
      <c r="D812" s="19"/>
      <c r="E812" s="19"/>
      <c r="F812" s="19"/>
      <c r="G812" s="19"/>
      <c r="H812" s="19"/>
    </row>
    <row r="813" ht="0.5" customHeight="1"/>
    <row r="814" ht="22.5" customHeight="1" spans="1:8">
      <c r="A814" s="1" t="s">
        <v>89</v>
      </c>
      <c r="C814" s="2"/>
      <c r="D814" s="2"/>
      <c r="E814" s="2"/>
      <c r="F814" s="2"/>
      <c r="G814" s="2"/>
      <c r="H814" s="2"/>
    </row>
    <row r="815" ht="45" customHeight="1" spans="1:8">
      <c r="A815" s="3" t="s">
        <v>90</v>
      </c>
    </row>
    <row r="816" ht="22.5" customHeight="1" spans="1:8">
      <c r="A816" s="4" t="s">
        <v>559</v>
      </c>
      <c r="B816" s="5"/>
      <c r="C816" s="5"/>
      <c r="D816" s="5"/>
      <c r="E816" s="5"/>
      <c r="F816" s="4" t="s">
        <v>92</v>
      </c>
      <c r="G816" s="5"/>
      <c r="H816" s="5"/>
    </row>
    <row r="817" ht="22.5" customHeight="1" spans="1:8">
      <c r="A817" s="6" t="s">
        <v>22</v>
      </c>
      <c r="B817" s="6" t="s">
        <v>93</v>
      </c>
      <c r="C817" s="6" t="s">
        <v>94</v>
      </c>
      <c r="D817" s="6" t="s">
        <v>95</v>
      </c>
      <c r="E817" s="6" t="s">
        <v>96</v>
      </c>
      <c r="F817" s="6" t="s">
        <v>97</v>
      </c>
      <c r="G817" s="7"/>
      <c r="H817" s="8" t="s">
        <v>98</v>
      </c>
    </row>
    <row r="818" ht="40.5" customHeight="1" spans="1:8">
      <c r="A818" s="9"/>
      <c r="B818" s="9"/>
      <c r="C818" s="9"/>
      <c r="D818" s="9"/>
      <c r="E818" s="9"/>
      <c r="F818" s="6" t="s">
        <v>99</v>
      </c>
      <c r="G818" s="8" t="s">
        <v>100</v>
      </c>
      <c r="H818" s="10"/>
    </row>
    <row r="819" ht="30.75" customHeight="1" spans="1:8">
      <c r="A819" s="6" t="s">
        <v>2292</v>
      </c>
      <c r="B819" s="11" t="s">
        <v>572</v>
      </c>
      <c r="C819" s="11" t="s">
        <v>573</v>
      </c>
      <c r="D819" s="6" t="s">
        <v>534</v>
      </c>
      <c r="E819" s="12" t="s">
        <v>2293</v>
      </c>
      <c r="F819" s="13" t="s">
        <v>575</v>
      </c>
      <c r="G819" s="13" t="s">
        <v>2294</v>
      </c>
      <c r="H819" s="14"/>
    </row>
    <row r="820" ht="22.5" customHeight="1" spans="1:8">
      <c r="A820" s="6" t="s">
        <v>2295</v>
      </c>
      <c r="B820" s="11" t="s">
        <v>577</v>
      </c>
      <c r="C820" s="11" t="s">
        <v>578</v>
      </c>
      <c r="D820" s="6" t="s">
        <v>534</v>
      </c>
      <c r="E820" s="12" t="s">
        <v>2296</v>
      </c>
      <c r="F820" s="13" t="s">
        <v>580</v>
      </c>
      <c r="G820" s="13" t="s">
        <v>2297</v>
      </c>
      <c r="H820" s="14"/>
    </row>
    <row r="821" ht="22.5" customHeight="1" spans="1:8">
      <c r="A821" s="6" t="s">
        <v>2298</v>
      </c>
      <c r="B821" s="11" t="s">
        <v>577</v>
      </c>
      <c r="C821" s="11" t="s">
        <v>582</v>
      </c>
      <c r="D821" s="6" t="s">
        <v>534</v>
      </c>
      <c r="E821" s="12" t="s">
        <v>2299</v>
      </c>
      <c r="F821" s="13" t="s">
        <v>583</v>
      </c>
      <c r="G821" s="13" t="s">
        <v>2300</v>
      </c>
      <c r="H821" s="14"/>
    </row>
    <row r="822" ht="22.5" customHeight="1" spans="1:8">
      <c r="A822" s="6" t="s">
        <v>2301</v>
      </c>
      <c r="B822" s="11" t="s">
        <v>585</v>
      </c>
      <c r="C822" s="11" t="s">
        <v>586</v>
      </c>
      <c r="D822" s="6" t="s">
        <v>491</v>
      </c>
      <c r="E822" s="12" t="s">
        <v>2302</v>
      </c>
      <c r="F822" s="13" t="s">
        <v>588</v>
      </c>
      <c r="G822" s="13" t="s">
        <v>2303</v>
      </c>
      <c r="H822" s="14"/>
    </row>
    <row r="823" ht="22.5" customHeight="1" spans="1:8">
      <c r="A823" s="6" t="s">
        <v>2304</v>
      </c>
      <c r="B823" s="11" t="s">
        <v>590</v>
      </c>
      <c r="C823" s="11" t="s">
        <v>591</v>
      </c>
      <c r="D823" s="6" t="s">
        <v>534</v>
      </c>
      <c r="E823" s="12" t="s">
        <v>2305</v>
      </c>
      <c r="F823" s="13" t="s">
        <v>593</v>
      </c>
      <c r="G823" s="13" t="s">
        <v>2306</v>
      </c>
      <c r="H823" s="14"/>
    </row>
    <row r="824" ht="22.5" customHeight="1" spans="1:8">
      <c r="A824" s="6" t="s">
        <v>2307</v>
      </c>
      <c r="B824" s="11" t="s">
        <v>585</v>
      </c>
      <c r="C824" s="11" t="s">
        <v>595</v>
      </c>
      <c r="D824" s="6" t="s">
        <v>491</v>
      </c>
      <c r="E824" s="12" t="s">
        <v>2308</v>
      </c>
      <c r="F824" s="13" t="s">
        <v>597</v>
      </c>
      <c r="G824" s="13" t="s">
        <v>2309</v>
      </c>
      <c r="H824" s="14"/>
    </row>
    <row r="825" ht="22.5" customHeight="1" spans="1:8">
      <c r="A825" s="6" t="s">
        <v>2310</v>
      </c>
      <c r="B825" s="11" t="s">
        <v>599</v>
      </c>
      <c r="C825" s="11" t="s">
        <v>600</v>
      </c>
      <c r="D825" s="6" t="s">
        <v>601</v>
      </c>
      <c r="E825" s="12" t="s">
        <v>2311</v>
      </c>
      <c r="F825" s="13" t="s">
        <v>603</v>
      </c>
      <c r="G825" s="13" t="s">
        <v>2312</v>
      </c>
      <c r="H825" s="14"/>
    </row>
    <row r="826" ht="22.5" customHeight="1" spans="1:8">
      <c r="A826" s="6" t="s">
        <v>2313</v>
      </c>
      <c r="B826" s="11" t="s">
        <v>605</v>
      </c>
      <c r="C826" s="11" t="s">
        <v>664</v>
      </c>
      <c r="D826" s="6" t="s">
        <v>601</v>
      </c>
      <c r="E826" s="12" t="s">
        <v>2314</v>
      </c>
      <c r="F826" s="13" t="s">
        <v>608</v>
      </c>
      <c r="G826" s="13" t="s">
        <v>2315</v>
      </c>
      <c r="H826" s="14"/>
    </row>
    <row r="827" ht="42.75" customHeight="1" spans="1:8">
      <c r="A827" s="6" t="s">
        <v>2316</v>
      </c>
      <c r="B827" s="11" t="s">
        <v>670</v>
      </c>
      <c r="C827" s="11" t="s">
        <v>1707</v>
      </c>
      <c r="D827" s="6" t="s">
        <v>534</v>
      </c>
      <c r="E827" s="12" t="s">
        <v>1720</v>
      </c>
      <c r="F827" s="13" t="s">
        <v>1709</v>
      </c>
      <c r="G827" s="13" t="s">
        <v>2317</v>
      </c>
      <c r="H827" s="14"/>
    </row>
    <row r="828" ht="42.75" customHeight="1" spans="1:8">
      <c r="A828" s="6" t="s">
        <v>2318</v>
      </c>
      <c r="B828" s="11" t="s">
        <v>670</v>
      </c>
      <c r="C828" s="11" t="s">
        <v>1313</v>
      </c>
      <c r="D828" s="6" t="s">
        <v>534</v>
      </c>
      <c r="E828" s="12" t="s">
        <v>2319</v>
      </c>
      <c r="F828" s="13" t="s">
        <v>673</v>
      </c>
      <c r="G828" s="13" t="s">
        <v>2320</v>
      </c>
      <c r="H828" s="14"/>
    </row>
    <row r="829" ht="42.75" customHeight="1" spans="1:8">
      <c r="A829" s="6" t="s">
        <v>2321</v>
      </c>
      <c r="B829" s="11" t="s">
        <v>675</v>
      </c>
      <c r="C829" s="11" t="s">
        <v>1719</v>
      </c>
      <c r="D829" s="6" t="s">
        <v>534</v>
      </c>
      <c r="E829" s="12" t="s">
        <v>2322</v>
      </c>
      <c r="F829" s="13" t="s">
        <v>1721</v>
      </c>
      <c r="G829" s="13" t="s">
        <v>2323</v>
      </c>
      <c r="H829" s="14"/>
    </row>
    <row r="830" ht="42.75" customHeight="1" spans="1:8">
      <c r="A830" s="6" t="s">
        <v>2324</v>
      </c>
      <c r="B830" s="11" t="s">
        <v>675</v>
      </c>
      <c r="C830" s="11" t="s">
        <v>1715</v>
      </c>
      <c r="D830" s="6" t="s">
        <v>534</v>
      </c>
      <c r="E830" s="12" t="s">
        <v>2325</v>
      </c>
      <c r="F830" s="13" t="s">
        <v>678</v>
      </c>
      <c r="G830" s="13" t="s">
        <v>2326</v>
      </c>
      <c r="H830" s="14"/>
    </row>
    <row r="831" ht="42.75" customHeight="1" spans="1:8">
      <c r="A831" s="6" t="s">
        <v>2327</v>
      </c>
      <c r="B831" s="11" t="s">
        <v>766</v>
      </c>
      <c r="C831" s="11" t="s">
        <v>767</v>
      </c>
      <c r="D831" s="6" t="s">
        <v>491</v>
      </c>
      <c r="E831" s="12" t="s">
        <v>2328</v>
      </c>
      <c r="F831" s="13" t="s">
        <v>769</v>
      </c>
      <c r="G831" s="13" t="s">
        <v>2329</v>
      </c>
      <c r="H831" s="14"/>
    </row>
    <row r="832" ht="42.75" customHeight="1" spans="1:8">
      <c r="A832" s="6" t="s">
        <v>2330</v>
      </c>
      <c r="B832" s="11" t="s">
        <v>681</v>
      </c>
      <c r="C832" s="11" t="s">
        <v>837</v>
      </c>
      <c r="D832" s="6" t="s">
        <v>491</v>
      </c>
      <c r="E832" s="12" t="s">
        <v>2331</v>
      </c>
      <c r="F832" s="13" t="s">
        <v>684</v>
      </c>
      <c r="G832" s="13" t="s">
        <v>2332</v>
      </c>
      <c r="H832" s="14"/>
    </row>
    <row r="833" ht="42.75" customHeight="1" spans="1:8">
      <c r="A833" s="6" t="s">
        <v>2333</v>
      </c>
      <c r="B833" s="11" t="s">
        <v>771</v>
      </c>
      <c r="C833" s="11" t="s">
        <v>772</v>
      </c>
      <c r="D833" s="6" t="s">
        <v>708</v>
      </c>
      <c r="E833" s="12" t="s">
        <v>2334</v>
      </c>
      <c r="F833" s="13" t="s">
        <v>774</v>
      </c>
      <c r="G833" s="13" t="s">
        <v>2335</v>
      </c>
      <c r="H833" s="14"/>
    </row>
    <row r="834" ht="42.75" customHeight="1" spans="1:8">
      <c r="A834" s="6" t="s">
        <v>2336</v>
      </c>
      <c r="B834" s="11" t="s">
        <v>777</v>
      </c>
      <c r="C834" s="11" t="s">
        <v>2337</v>
      </c>
      <c r="D834" s="6" t="s">
        <v>491</v>
      </c>
      <c r="E834" s="12" t="s">
        <v>2338</v>
      </c>
      <c r="F834" s="13" t="s">
        <v>2339</v>
      </c>
      <c r="G834" s="13" t="s">
        <v>2340</v>
      </c>
      <c r="H834" s="14"/>
    </row>
    <row r="835" ht="22.5" customHeight="1" spans="1:8">
      <c r="A835" s="15" t="s">
        <v>143</v>
      </c>
      <c r="B835" s="16"/>
      <c r="C835" s="16"/>
      <c r="D835" s="16"/>
      <c r="E835" s="16"/>
      <c r="F835" s="16"/>
      <c r="G835" s="17" t="s">
        <v>2341</v>
      </c>
      <c r="H835" s="18"/>
    </row>
    <row r="836" ht="21.75" customHeight="1"/>
    <row r="837" ht="35.25" customHeight="1" spans="1:8">
      <c r="A837" s="1"/>
    </row>
    <row r="838" ht="22.5" customHeight="1" spans="1:8">
      <c r="A838" s="19"/>
      <c r="B838" s="19"/>
      <c r="C838" s="19"/>
      <c r="D838" s="19"/>
      <c r="E838" s="19"/>
      <c r="F838" s="19"/>
      <c r="G838" s="19"/>
      <c r="H838" s="19"/>
    </row>
    <row r="839" ht="0.5" customHeight="1"/>
    <row r="840" ht="22.5" customHeight="1" spans="1:8">
      <c r="A840" s="1" t="s">
        <v>89</v>
      </c>
      <c r="C840" s="2"/>
      <c r="D840" s="2"/>
      <c r="E840" s="2"/>
      <c r="F840" s="2"/>
      <c r="G840" s="2"/>
      <c r="H840" s="2"/>
    </row>
    <row r="841" ht="45" customHeight="1" spans="1:8">
      <c r="A841" s="3" t="s">
        <v>90</v>
      </c>
    </row>
    <row r="842" ht="22.5" customHeight="1" spans="1:8">
      <c r="A842" s="4" t="s">
        <v>559</v>
      </c>
      <c r="B842" s="5"/>
      <c r="C842" s="5"/>
      <c r="D842" s="5"/>
      <c r="E842" s="5"/>
      <c r="F842" s="4" t="s">
        <v>92</v>
      </c>
      <c r="G842" s="5"/>
      <c r="H842" s="5"/>
    </row>
    <row r="843" ht="22.5" customHeight="1" spans="1:8">
      <c r="A843" s="6" t="s">
        <v>22</v>
      </c>
      <c r="B843" s="6" t="s">
        <v>93</v>
      </c>
      <c r="C843" s="6" t="s">
        <v>94</v>
      </c>
      <c r="D843" s="6" t="s">
        <v>95</v>
      </c>
      <c r="E843" s="6" t="s">
        <v>96</v>
      </c>
      <c r="F843" s="6" t="s">
        <v>97</v>
      </c>
      <c r="G843" s="7"/>
      <c r="H843" s="8" t="s">
        <v>98</v>
      </c>
    </row>
    <row r="844" ht="40.5" customHeight="1" spans="1:8">
      <c r="A844" s="9"/>
      <c r="B844" s="9"/>
      <c r="C844" s="9"/>
      <c r="D844" s="9"/>
      <c r="E844" s="9"/>
      <c r="F844" s="6" t="s">
        <v>99</v>
      </c>
      <c r="G844" s="8" t="s">
        <v>100</v>
      </c>
      <c r="H844" s="10"/>
    </row>
    <row r="845" ht="53.25" customHeight="1" spans="1:8">
      <c r="A845" s="6" t="s">
        <v>2342</v>
      </c>
      <c r="B845" s="11" t="s">
        <v>749</v>
      </c>
      <c r="C845" s="11" t="s">
        <v>2343</v>
      </c>
      <c r="D845" s="6" t="s">
        <v>491</v>
      </c>
      <c r="E845" s="12" t="s">
        <v>2344</v>
      </c>
      <c r="F845" s="13" t="s">
        <v>2345</v>
      </c>
      <c r="G845" s="13" t="s">
        <v>2346</v>
      </c>
      <c r="H845" s="14"/>
    </row>
    <row r="846" ht="53.25" customHeight="1" spans="1:8">
      <c r="A846" s="6" t="s">
        <v>2347</v>
      </c>
      <c r="B846" s="11" t="s">
        <v>749</v>
      </c>
      <c r="C846" s="11" t="s">
        <v>2348</v>
      </c>
      <c r="D846" s="6" t="s">
        <v>491</v>
      </c>
      <c r="E846" s="12" t="s">
        <v>2349</v>
      </c>
      <c r="F846" s="13" t="s">
        <v>2350</v>
      </c>
      <c r="G846" s="13" t="s">
        <v>2351</v>
      </c>
      <c r="H846" s="14"/>
    </row>
    <row r="847" ht="42.75" customHeight="1" spans="1:8">
      <c r="A847" s="6" t="s">
        <v>2352</v>
      </c>
      <c r="B847" s="11" t="s">
        <v>686</v>
      </c>
      <c r="C847" s="11" t="s">
        <v>851</v>
      </c>
      <c r="D847" s="6" t="s">
        <v>491</v>
      </c>
      <c r="E847" s="12" t="s">
        <v>2353</v>
      </c>
      <c r="F847" s="13" t="s">
        <v>689</v>
      </c>
      <c r="G847" s="13" t="s">
        <v>2354</v>
      </c>
      <c r="H847" s="14"/>
    </row>
    <row r="848" ht="42.75" customHeight="1" spans="1:8">
      <c r="A848" s="6" t="s">
        <v>2355</v>
      </c>
      <c r="B848" s="11" t="s">
        <v>691</v>
      </c>
      <c r="C848" s="11" t="s">
        <v>1790</v>
      </c>
      <c r="D848" s="6" t="s">
        <v>491</v>
      </c>
      <c r="E848" s="12" t="s">
        <v>2356</v>
      </c>
      <c r="F848" s="13" t="s">
        <v>693</v>
      </c>
      <c r="G848" s="13" t="s">
        <v>2357</v>
      </c>
      <c r="H848" s="14"/>
    </row>
    <row r="849" ht="42.75" customHeight="1" spans="1:8">
      <c r="A849" s="6" t="s">
        <v>2358</v>
      </c>
      <c r="B849" s="11" t="s">
        <v>615</v>
      </c>
      <c r="C849" s="11" t="s">
        <v>2359</v>
      </c>
      <c r="D849" s="6" t="s">
        <v>547</v>
      </c>
      <c r="E849" s="12" t="s">
        <v>25</v>
      </c>
      <c r="F849" s="13" t="s">
        <v>2360</v>
      </c>
      <c r="G849" s="13" t="s">
        <v>2360</v>
      </c>
      <c r="H849" s="14"/>
    </row>
    <row r="850" ht="42.75" customHeight="1" spans="1:8">
      <c r="A850" s="6" t="s">
        <v>2361</v>
      </c>
      <c r="B850" s="11" t="s">
        <v>2362</v>
      </c>
      <c r="C850" s="11" t="s">
        <v>2363</v>
      </c>
      <c r="D850" s="6" t="s">
        <v>547</v>
      </c>
      <c r="E850" s="12" t="s">
        <v>25</v>
      </c>
      <c r="F850" s="13" t="s">
        <v>549</v>
      </c>
      <c r="G850" s="13" t="s">
        <v>549</v>
      </c>
      <c r="H850" s="14"/>
    </row>
    <row r="851" ht="30.75" customHeight="1" spans="1:8">
      <c r="A851" s="6"/>
      <c r="B851" s="11" t="s">
        <v>2364</v>
      </c>
      <c r="C851" s="11"/>
      <c r="D851" s="6"/>
      <c r="E851" s="12"/>
      <c r="F851" s="13"/>
      <c r="G851" s="13" t="s">
        <v>2365</v>
      </c>
      <c r="H851" s="14"/>
    </row>
    <row r="852" ht="30.75" customHeight="1" spans="1:8">
      <c r="A852" s="6" t="s">
        <v>2366</v>
      </c>
      <c r="B852" s="11" t="s">
        <v>562</v>
      </c>
      <c r="C852" s="11" t="s">
        <v>644</v>
      </c>
      <c r="D852" s="6" t="s">
        <v>534</v>
      </c>
      <c r="E852" s="12" t="s">
        <v>1670</v>
      </c>
      <c r="F852" s="13" t="s">
        <v>646</v>
      </c>
      <c r="G852" s="13" t="s">
        <v>1671</v>
      </c>
      <c r="H852" s="14"/>
    </row>
    <row r="853" ht="30.75" customHeight="1" spans="1:8">
      <c r="A853" s="6" t="s">
        <v>2367</v>
      </c>
      <c r="B853" s="11" t="s">
        <v>567</v>
      </c>
      <c r="C853" s="11" t="s">
        <v>568</v>
      </c>
      <c r="D853" s="6" t="s">
        <v>534</v>
      </c>
      <c r="E853" s="12" t="s">
        <v>1673</v>
      </c>
      <c r="F853" s="13" t="s">
        <v>570</v>
      </c>
      <c r="G853" s="13" t="s">
        <v>1674</v>
      </c>
      <c r="H853" s="14"/>
    </row>
    <row r="854" ht="30.75" customHeight="1" spans="1:8">
      <c r="A854" s="6" t="s">
        <v>2368</v>
      </c>
      <c r="B854" s="11" t="s">
        <v>572</v>
      </c>
      <c r="C854" s="11" t="s">
        <v>573</v>
      </c>
      <c r="D854" s="6" t="s">
        <v>534</v>
      </c>
      <c r="E854" s="12" t="s">
        <v>1677</v>
      </c>
      <c r="F854" s="13" t="s">
        <v>575</v>
      </c>
      <c r="G854" s="13" t="s">
        <v>1678</v>
      </c>
      <c r="H854" s="14"/>
    </row>
    <row r="855" ht="22.5" customHeight="1" spans="1:8">
      <c r="A855" s="6" t="s">
        <v>2369</v>
      </c>
      <c r="B855" s="11" t="s">
        <v>577</v>
      </c>
      <c r="C855" s="11" t="s">
        <v>578</v>
      </c>
      <c r="D855" s="6" t="s">
        <v>534</v>
      </c>
      <c r="E855" s="12" t="s">
        <v>1680</v>
      </c>
      <c r="F855" s="13" t="s">
        <v>580</v>
      </c>
      <c r="G855" s="13" t="s">
        <v>1681</v>
      </c>
      <c r="H855" s="14"/>
    </row>
    <row r="856" ht="22.5" customHeight="1" spans="1:8">
      <c r="A856" s="6" t="s">
        <v>2370</v>
      </c>
      <c r="B856" s="11" t="s">
        <v>577</v>
      </c>
      <c r="C856" s="11" t="s">
        <v>582</v>
      </c>
      <c r="D856" s="6" t="s">
        <v>534</v>
      </c>
      <c r="E856" s="12" t="s">
        <v>1680</v>
      </c>
      <c r="F856" s="13" t="s">
        <v>583</v>
      </c>
      <c r="G856" s="13" t="s">
        <v>1683</v>
      </c>
      <c r="H856" s="14"/>
    </row>
    <row r="857" ht="22.5" customHeight="1" spans="1:8">
      <c r="A857" s="6" t="s">
        <v>202</v>
      </c>
      <c r="B857" s="11" t="s">
        <v>585</v>
      </c>
      <c r="C857" s="11" t="s">
        <v>586</v>
      </c>
      <c r="D857" s="6" t="s">
        <v>491</v>
      </c>
      <c r="E857" s="12" t="s">
        <v>1685</v>
      </c>
      <c r="F857" s="13" t="s">
        <v>588</v>
      </c>
      <c r="G857" s="13" t="s">
        <v>1686</v>
      </c>
      <c r="H857" s="14"/>
    </row>
    <row r="858" ht="22.5" customHeight="1" spans="1:8">
      <c r="A858" s="6" t="s">
        <v>2371</v>
      </c>
      <c r="B858" s="11" t="s">
        <v>590</v>
      </c>
      <c r="C858" s="11" t="s">
        <v>591</v>
      </c>
      <c r="D858" s="6" t="s">
        <v>534</v>
      </c>
      <c r="E858" s="12" t="s">
        <v>1194</v>
      </c>
      <c r="F858" s="13" t="s">
        <v>593</v>
      </c>
      <c r="G858" s="13" t="s">
        <v>1688</v>
      </c>
      <c r="H858" s="14"/>
    </row>
    <row r="859" ht="22.5" customHeight="1" spans="1:8">
      <c r="A859" s="6" t="s">
        <v>2372</v>
      </c>
      <c r="B859" s="11" t="s">
        <v>585</v>
      </c>
      <c r="C859" s="11" t="s">
        <v>595</v>
      </c>
      <c r="D859" s="6" t="s">
        <v>491</v>
      </c>
      <c r="E859" s="12" t="s">
        <v>1690</v>
      </c>
      <c r="F859" s="13" t="s">
        <v>597</v>
      </c>
      <c r="G859" s="13" t="s">
        <v>1691</v>
      </c>
      <c r="H859" s="14"/>
    </row>
    <row r="860" ht="22.5" customHeight="1" spans="1:8">
      <c r="A860" s="6" t="s">
        <v>2373</v>
      </c>
      <c r="B860" s="11" t="s">
        <v>599</v>
      </c>
      <c r="C860" s="11" t="s">
        <v>600</v>
      </c>
      <c r="D860" s="6" t="s">
        <v>601</v>
      </c>
      <c r="E860" s="12" t="s">
        <v>1693</v>
      </c>
      <c r="F860" s="13" t="s">
        <v>603</v>
      </c>
      <c r="G860" s="13" t="s">
        <v>1694</v>
      </c>
      <c r="H860" s="14"/>
    </row>
    <row r="861" ht="22.5" customHeight="1" spans="1:8">
      <c r="A861" s="15" t="s">
        <v>143</v>
      </c>
      <c r="B861" s="16"/>
      <c r="C861" s="16"/>
      <c r="D861" s="16"/>
      <c r="E861" s="16"/>
      <c r="F861" s="16"/>
      <c r="G861" s="17" t="s">
        <v>2374</v>
      </c>
      <c r="H861" s="18"/>
    </row>
    <row r="862" ht="16.5" customHeight="1"/>
    <row r="863" ht="35.25" customHeight="1" spans="1:8">
      <c r="A863" s="1"/>
    </row>
    <row r="864" ht="22.5" customHeight="1" spans="1:8">
      <c r="A864" s="19"/>
      <c r="B864" s="19"/>
      <c r="C864" s="19"/>
      <c r="D864" s="19"/>
      <c r="E864" s="19"/>
      <c r="F864" s="19"/>
      <c r="G864" s="19"/>
      <c r="H864" s="19"/>
    </row>
    <row r="865" ht="0.5" customHeight="1"/>
    <row r="866" ht="22.5" customHeight="1" spans="1:8">
      <c r="A866" s="1" t="s">
        <v>89</v>
      </c>
      <c r="C866" s="2"/>
      <c r="D866" s="2"/>
      <c r="E866" s="2"/>
      <c r="F866" s="2"/>
      <c r="G866" s="2"/>
      <c r="H866" s="2"/>
    </row>
    <row r="867" ht="45" customHeight="1" spans="1:8">
      <c r="A867" s="3" t="s">
        <v>90</v>
      </c>
    </row>
    <row r="868" ht="22.5" customHeight="1" spans="1:8">
      <c r="A868" s="4" t="s">
        <v>559</v>
      </c>
      <c r="B868" s="5"/>
      <c r="C868" s="5"/>
      <c r="D868" s="5"/>
      <c r="E868" s="5"/>
      <c r="F868" s="4" t="s">
        <v>92</v>
      </c>
      <c r="G868" s="5"/>
      <c r="H868" s="5"/>
    </row>
    <row r="869" ht="22.5" customHeight="1" spans="1:8">
      <c r="A869" s="6" t="s">
        <v>22</v>
      </c>
      <c r="B869" s="6" t="s">
        <v>93</v>
      </c>
      <c r="C869" s="6" t="s">
        <v>94</v>
      </c>
      <c r="D869" s="6" t="s">
        <v>95</v>
      </c>
      <c r="E869" s="6" t="s">
        <v>96</v>
      </c>
      <c r="F869" s="6" t="s">
        <v>97</v>
      </c>
      <c r="G869" s="7"/>
      <c r="H869" s="8" t="s">
        <v>98</v>
      </c>
    </row>
    <row r="870" ht="40.5" customHeight="1" spans="1:8">
      <c r="A870" s="9"/>
      <c r="B870" s="9"/>
      <c r="C870" s="9"/>
      <c r="D870" s="9"/>
      <c r="E870" s="9"/>
      <c r="F870" s="6" t="s">
        <v>99</v>
      </c>
      <c r="G870" s="8" t="s">
        <v>100</v>
      </c>
      <c r="H870" s="10"/>
    </row>
    <row r="871" ht="22.5" customHeight="1" spans="1:8">
      <c r="A871" s="6" t="s">
        <v>2375</v>
      </c>
      <c r="B871" s="11" t="s">
        <v>605</v>
      </c>
      <c r="C871" s="11" t="s">
        <v>664</v>
      </c>
      <c r="D871" s="6" t="s">
        <v>601</v>
      </c>
      <c r="E871" s="12" t="s">
        <v>2376</v>
      </c>
      <c r="F871" s="13" t="s">
        <v>608</v>
      </c>
      <c r="G871" s="13" t="s">
        <v>2377</v>
      </c>
      <c r="H871" s="14"/>
    </row>
    <row r="872" ht="42.75" customHeight="1" spans="1:8">
      <c r="A872" s="6" t="s">
        <v>2378</v>
      </c>
      <c r="B872" s="11" t="s">
        <v>670</v>
      </c>
      <c r="C872" s="11" t="s">
        <v>2379</v>
      </c>
      <c r="D872" s="6" t="s">
        <v>534</v>
      </c>
      <c r="E872" s="12" t="s">
        <v>2380</v>
      </c>
      <c r="F872" s="13" t="s">
        <v>673</v>
      </c>
      <c r="G872" s="13" t="s">
        <v>2381</v>
      </c>
      <c r="H872" s="14"/>
    </row>
    <row r="873" ht="42.75" customHeight="1" spans="1:8">
      <c r="A873" s="6" t="s">
        <v>2382</v>
      </c>
      <c r="B873" s="11" t="s">
        <v>675</v>
      </c>
      <c r="C873" s="11" t="s">
        <v>834</v>
      </c>
      <c r="D873" s="6" t="s">
        <v>534</v>
      </c>
      <c r="E873" s="12" t="s">
        <v>1866</v>
      </c>
      <c r="F873" s="13" t="s">
        <v>678</v>
      </c>
      <c r="G873" s="13" t="s">
        <v>2383</v>
      </c>
      <c r="H873" s="14"/>
    </row>
    <row r="874" ht="42.75" customHeight="1" spans="1:8">
      <c r="A874" s="6" t="s">
        <v>2384</v>
      </c>
      <c r="B874" s="11" t="s">
        <v>681</v>
      </c>
      <c r="C874" s="11" t="s">
        <v>837</v>
      </c>
      <c r="D874" s="6" t="s">
        <v>491</v>
      </c>
      <c r="E874" s="12" t="s">
        <v>2385</v>
      </c>
      <c r="F874" s="13" t="s">
        <v>684</v>
      </c>
      <c r="G874" s="13" t="s">
        <v>2386</v>
      </c>
      <c r="H874" s="14"/>
    </row>
    <row r="875" ht="42.75" customHeight="1" spans="1:8">
      <c r="A875" s="6" t="s">
        <v>2387</v>
      </c>
      <c r="B875" s="11" t="s">
        <v>766</v>
      </c>
      <c r="C875" s="11" t="s">
        <v>767</v>
      </c>
      <c r="D875" s="6" t="s">
        <v>491</v>
      </c>
      <c r="E875" s="12" t="s">
        <v>2388</v>
      </c>
      <c r="F875" s="13" t="s">
        <v>769</v>
      </c>
      <c r="G875" s="13" t="s">
        <v>2389</v>
      </c>
      <c r="H875" s="14"/>
    </row>
    <row r="876" ht="42.75" customHeight="1" spans="1:8">
      <c r="A876" s="6" t="s">
        <v>2390</v>
      </c>
      <c r="B876" s="11" t="s">
        <v>771</v>
      </c>
      <c r="C876" s="11" t="s">
        <v>772</v>
      </c>
      <c r="D876" s="6" t="s">
        <v>708</v>
      </c>
      <c r="E876" s="12" t="s">
        <v>2391</v>
      </c>
      <c r="F876" s="13" t="s">
        <v>774</v>
      </c>
      <c r="G876" s="13" t="s">
        <v>2392</v>
      </c>
      <c r="H876" s="14"/>
    </row>
    <row r="877" ht="42.75" customHeight="1" spans="1:8">
      <c r="A877" s="6" t="s">
        <v>2393</v>
      </c>
      <c r="B877" s="11" t="s">
        <v>771</v>
      </c>
      <c r="C877" s="11" t="s">
        <v>844</v>
      </c>
      <c r="D877" s="6" t="s">
        <v>708</v>
      </c>
      <c r="E877" s="12" t="s">
        <v>2394</v>
      </c>
      <c r="F877" s="13" t="s">
        <v>846</v>
      </c>
      <c r="G877" s="13" t="s">
        <v>2395</v>
      </c>
      <c r="H877" s="14"/>
    </row>
    <row r="878" ht="42.75" customHeight="1" spans="1:8">
      <c r="A878" s="6" t="s">
        <v>2396</v>
      </c>
      <c r="B878" s="11" t="s">
        <v>686</v>
      </c>
      <c r="C878" s="11" t="s">
        <v>851</v>
      </c>
      <c r="D878" s="6" t="s">
        <v>491</v>
      </c>
      <c r="E878" s="12" t="s">
        <v>2397</v>
      </c>
      <c r="F878" s="13" t="s">
        <v>689</v>
      </c>
      <c r="G878" s="13" t="s">
        <v>2398</v>
      </c>
      <c r="H878" s="14"/>
    </row>
    <row r="879" ht="42.75" customHeight="1" spans="1:8">
      <c r="A879" s="6" t="s">
        <v>2399</v>
      </c>
      <c r="B879" s="11" t="s">
        <v>691</v>
      </c>
      <c r="C879" s="11" t="s">
        <v>1330</v>
      </c>
      <c r="D879" s="6" t="s">
        <v>491</v>
      </c>
      <c r="E879" s="12" t="s">
        <v>2400</v>
      </c>
      <c r="F879" s="13" t="s">
        <v>693</v>
      </c>
      <c r="G879" s="13" t="s">
        <v>2401</v>
      </c>
      <c r="H879" s="14"/>
    </row>
    <row r="880" ht="22.5" customHeight="1" spans="1:8">
      <c r="A880" s="6"/>
      <c r="B880" s="11" t="s">
        <v>2402</v>
      </c>
      <c r="C880" s="11"/>
      <c r="D880" s="6"/>
      <c r="E880" s="12"/>
      <c r="F880" s="13"/>
      <c r="G880" s="13" t="s">
        <v>2403</v>
      </c>
      <c r="H880" s="14"/>
    </row>
    <row r="881" ht="30.75" customHeight="1" spans="1:8">
      <c r="A881" s="6" t="s">
        <v>2404</v>
      </c>
      <c r="B881" s="11" t="s">
        <v>562</v>
      </c>
      <c r="C881" s="11" t="s">
        <v>644</v>
      </c>
      <c r="D881" s="6" t="s">
        <v>534</v>
      </c>
      <c r="E881" s="12" t="s">
        <v>812</v>
      </c>
      <c r="F881" s="13" t="s">
        <v>646</v>
      </c>
      <c r="G881" s="13" t="s">
        <v>813</v>
      </c>
      <c r="H881" s="14"/>
    </row>
    <row r="882" ht="30.75" customHeight="1" spans="1:8">
      <c r="A882" s="6" t="s">
        <v>2405</v>
      </c>
      <c r="B882" s="11" t="s">
        <v>567</v>
      </c>
      <c r="C882" s="11" t="s">
        <v>568</v>
      </c>
      <c r="D882" s="6" t="s">
        <v>534</v>
      </c>
      <c r="E882" s="12" t="s">
        <v>814</v>
      </c>
      <c r="F882" s="13" t="s">
        <v>570</v>
      </c>
      <c r="G882" s="13" t="s">
        <v>815</v>
      </c>
      <c r="H882" s="14"/>
    </row>
    <row r="883" ht="30.75" customHeight="1" spans="1:8">
      <c r="A883" s="6" t="s">
        <v>2406</v>
      </c>
      <c r="B883" s="11" t="s">
        <v>572</v>
      </c>
      <c r="C883" s="11" t="s">
        <v>573</v>
      </c>
      <c r="D883" s="6" t="s">
        <v>534</v>
      </c>
      <c r="E883" s="12" t="s">
        <v>817</v>
      </c>
      <c r="F883" s="13" t="s">
        <v>575</v>
      </c>
      <c r="G883" s="13" t="s">
        <v>818</v>
      </c>
      <c r="H883" s="14"/>
    </row>
    <row r="884" ht="22.5" customHeight="1" spans="1:8">
      <c r="A884" s="6" t="s">
        <v>2407</v>
      </c>
      <c r="B884" s="11" t="s">
        <v>577</v>
      </c>
      <c r="C884" s="11" t="s">
        <v>578</v>
      </c>
      <c r="D884" s="6" t="s">
        <v>534</v>
      </c>
      <c r="E884" s="12" t="s">
        <v>819</v>
      </c>
      <c r="F884" s="13" t="s">
        <v>580</v>
      </c>
      <c r="G884" s="13" t="s">
        <v>820</v>
      </c>
      <c r="H884" s="14"/>
    </row>
    <row r="885" ht="22.5" customHeight="1" spans="1:8">
      <c r="A885" s="6" t="s">
        <v>2408</v>
      </c>
      <c r="B885" s="11" t="s">
        <v>577</v>
      </c>
      <c r="C885" s="11" t="s">
        <v>582</v>
      </c>
      <c r="D885" s="6" t="s">
        <v>534</v>
      </c>
      <c r="E885" s="12" t="s">
        <v>819</v>
      </c>
      <c r="F885" s="13" t="s">
        <v>583</v>
      </c>
      <c r="G885" s="13" t="s">
        <v>821</v>
      </c>
      <c r="H885" s="14"/>
    </row>
    <row r="886" ht="22.5" customHeight="1" spans="1:8">
      <c r="A886" s="6" t="s">
        <v>2409</v>
      </c>
      <c r="B886" s="11" t="s">
        <v>585</v>
      </c>
      <c r="C886" s="11" t="s">
        <v>586</v>
      </c>
      <c r="D886" s="6" t="s">
        <v>491</v>
      </c>
      <c r="E886" s="12" t="s">
        <v>822</v>
      </c>
      <c r="F886" s="13" t="s">
        <v>588</v>
      </c>
      <c r="G886" s="13" t="s">
        <v>823</v>
      </c>
      <c r="H886" s="14"/>
    </row>
    <row r="887" ht="22.5" customHeight="1" spans="1:8">
      <c r="A887" s="15" t="s">
        <v>143</v>
      </c>
      <c r="B887" s="16"/>
      <c r="C887" s="16"/>
      <c r="D887" s="16"/>
      <c r="E887" s="16"/>
      <c r="F887" s="16"/>
      <c r="G887" s="17" t="s">
        <v>2410</v>
      </c>
      <c r="H887" s="18"/>
    </row>
    <row r="888" ht="5.25" customHeight="1"/>
    <row r="889" ht="35.25" customHeight="1" spans="1:8">
      <c r="A889" s="1"/>
    </row>
    <row r="890" ht="22.5" customHeight="1" spans="1:8">
      <c r="A890" s="19"/>
      <c r="B890" s="19"/>
      <c r="C890" s="19"/>
      <c r="D890" s="19"/>
      <c r="E890" s="19"/>
      <c r="F890" s="19"/>
      <c r="G890" s="19"/>
      <c r="H890" s="19"/>
    </row>
    <row r="891" ht="0.5" customHeight="1"/>
    <row r="892" ht="22.5" customHeight="1" spans="1:8">
      <c r="A892" s="1" t="s">
        <v>89</v>
      </c>
      <c r="C892" s="2"/>
      <c r="D892" s="2"/>
      <c r="E892" s="2"/>
      <c r="F892" s="2"/>
      <c r="G892" s="2"/>
      <c r="H892" s="2"/>
    </row>
    <row r="893" ht="45" customHeight="1" spans="1:8">
      <c r="A893" s="3" t="s">
        <v>90</v>
      </c>
    </row>
    <row r="894" ht="22.5" customHeight="1" spans="1:8">
      <c r="A894" s="4" t="s">
        <v>559</v>
      </c>
      <c r="B894" s="5"/>
      <c r="C894" s="5"/>
      <c r="D894" s="5"/>
      <c r="E894" s="5"/>
      <c r="F894" s="4" t="s">
        <v>92</v>
      </c>
      <c r="G894" s="5"/>
      <c r="H894" s="5"/>
    </row>
    <row r="895" ht="22.5" customHeight="1" spans="1:8">
      <c r="A895" s="6" t="s">
        <v>22</v>
      </c>
      <c r="B895" s="6" t="s">
        <v>93</v>
      </c>
      <c r="C895" s="6" t="s">
        <v>94</v>
      </c>
      <c r="D895" s="6" t="s">
        <v>95</v>
      </c>
      <c r="E895" s="6" t="s">
        <v>96</v>
      </c>
      <c r="F895" s="6" t="s">
        <v>97</v>
      </c>
      <c r="G895" s="7"/>
      <c r="H895" s="8" t="s">
        <v>98</v>
      </c>
    </row>
    <row r="896" ht="40.5" customHeight="1" spans="1:8">
      <c r="A896" s="9"/>
      <c r="B896" s="9"/>
      <c r="C896" s="9"/>
      <c r="D896" s="9"/>
      <c r="E896" s="9"/>
      <c r="F896" s="6" t="s">
        <v>99</v>
      </c>
      <c r="G896" s="8" t="s">
        <v>100</v>
      </c>
      <c r="H896" s="10"/>
    </row>
    <row r="897" ht="22.5" customHeight="1" spans="1:8">
      <c r="A897" s="6" t="s">
        <v>2411</v>
      </c>
      <c r="B897" s="11" t="s">
        <v>590</v>
      </c>
      <c r="C897" s="11" t="s">
        <v>591</v>
      </c>
      <c r="D897" s="6" t="s">
        <v>534</v>
      </c>
      <c r="E897" s="12" t="s">
        <v>824</v>
      </c>
      <c r="F897" s="13" t="s">
        <v>593</v>
      </c>
      <c r="G897" s="13" t="s">
        <v>825</v>
      </c>
      <c r="H897" s="14"/>
    </row>
    <row r="898" ht="22.5" customHeight="1" spans="1:8">
      <c r="A898" s="6" t="s">
        <v>2412</v>
      </c>
      <c r="B898" s="11" t="s">
        <v>585</v>
      </c>
      <c r="C898" s="11" t="s">
        <v>595</v>
      </c>
      <c r="D898" s="6" t="s">
        <v>491</v>
      </c>
      <c r="E898" s="12" t="s">
        <v>826</v>
      </c>
      <c r="F898" s="13" t="s">
        <v>597</v>
      </c>
      <c r="G898" s="13" t="s">
        <v>827</v>
      </c>
      <c r="H898" s="14"/>
    </row>
    <row r="899" ht="22.5" customHeight="1" spans="1:8">
      <c r="A899" s="6" t="s">
        <v>2413</v>
      </c>
      <c r="B899" s="11" t="s">
        <v>599</v>
      </c>
      <c r="C899" s="11" t="s">
        <v>600</v>
      </c>
      <c r="D899" s="6" t="s">
        <v>601</v>
      </c>
      <c r="E899" s="12" t="s">
        <v>828</v>
      </c>
      <c r="F899" s="13" t="s">
        <v>603</v>
      </c>
      <c r="G899" s="13" t="s">
        <v>829</v>
      </c>
      <c r="H899" s="14"/>
    </row>
    <row r="900" ht="22.5" customHeight="1" spans="1:8">
      <c r="A900" s="6" t="s">
        <v>2414</v>
      </c>
      <c r="B900" s="11" t="s">
        <v>605</v>
      </c>
      <c r="C900" s="11" t="s">
        <v>664</v>
      </c>
      <c r="D900" s="6" t="s">
        <v>601</v>
      </c>
      <c r="E900" s="12" t="s">
        <v>830</v>
      </c>
      <c r="F900" s="13" t="s">
        <v>608</v>
      </c>
      <c r="G900" s="13" t="s">
        <v>831</v>
      </c>
      <c r="H900" s="14"/>
    </row>
    <row r="901" ht="42.75" customHeight="1" spans="1:8">
      <c r="A901" s="6" t="s">
        <v>2415</v>
      </c>
      <c r="B901" s="11" t="s">
        <v>670</v>
      </c>
      <c r="C901" s="11" t="s">
        <v>2416</v>
      </c>
      <c r="D901" s="6" t="s">
        <v>534</v>
      </c>
      <c r="E901" s="12" t="s">
        <v>2417</v>
      </c>
      <c r="F901" s="13" t="s">
        <v>673</v>
      </c>
      <c r="G901" s="13" t="s">
        <v>2418</v>
      </c>
      <c r="H901" s="14"/>
    </row>
    <row r="902" ht="42.75" customHeight="1" spans="1:8">
      <c r="A902" s="6" t="s">
        <v>2419</v>
      </c>
      <c r="B902" s="11" t="s">
        <v>675</v>
      </c>
      <c r="C902" s="11" t="s">
        <v>1715</v>
      </c>
      <c r="D902" s="6" t="s">
        <v>534</v>
      </c>
      <c r="E902" s="12" t="s">
        <v>2420</v>
      </c>
      <c r="F902" s="13" t="s">
        <v>678</v>
      </c>
      <c r="G902" s="13" t="s">
        <v>2421</v>
      </c>
      <c r="H902" s="14"/>
    </row>
    <row r="903" ht="42.75" customHeight="1" spans="1:8">
      <c r="A903" s="6" t="s">
        <v>2422</v>
      </c>
      <c r="B903" s="11" t="s">
        <v>681</v>
      </c>
      <c r="C903" s="11" t="s">
        <v>837</v>
      </c>
      <c r="D903" s="6" t="s">
        <v>491</v>
      </c>
      <c r="E903" s="12" t="s">
        <v>2423</v>
      </c>
      <c r="F903" s="13" t="s">
        <v>684</v>
      </c>
      <c r="G903" s="13" t="s">
        <v>2424</v>
      </c>
      <c r="H903" s="14"/>
    </row>
    <row r="904" ht="42.75" customHeight="1" spans="1:8">
      <c r="A904" s="6" t="s">
        <v>2425</v>
      </c>
      <c r="B904" s="11" t="s">
        <v>771</v>
      </c>
      <c r="C904" s="11" t="s">
        <v>2426</v>
      </c>
      <c r="D904" s="6" t="s">
        <v>708</v>
      </c>
      <c r="E904" s="12" t="s">
        <v>2427</v>
      </c>
      <c r="F904" s="13" t="s">
        <v>774</v>
      </c>
      <c r="G904" s="13" t="s">
        <v>2428</v>
      </c>
      <c r="H904" s="14"/>
    </row>
    <row r="905" ht="42.75" customHeight="1" spans="1:8">
      <c r="A905" s="6" t="s">
        <v>2429</v>
      </c>
      <c r="B905" s="11" t="s">
        <v>691</v>
      </c>
      <c r="C905" s="11" t="s">
        <v>1330</v>
      </c>
      <c r="D905" s="6" t="s">
        <v>491</v>
      </c>
      <c r="E905" s="12" t="s">
        <v>2430</v>
      </c>
      <c r="F905" s="13" t="s">
        <v>693</v>
      </c>
      <c r="G905" s="13" t="s">
        <v>2431</v>
      </c>
      <c r="H905" s="14"/>
    </row>
    <row r="906" ht="30.75" customHeight="1" spans="1:8">
      <c r="A906" s="6"/>
      <c r="B906" s="11" t="s">
        <v>2432</v>
      </c>
      <c r="C906" s="11"/>
      <c r="D906" s="6"/>
      <c r="E906" s="12"/>
      <c r="F906" s="13"/>
      <c r="G906" s="13" t="s">
        <v>2433</v>
      </c>
      <c r="H906" s="14"/>
    </row>
    <row r="907" ht="30.75" customHeight="1" spans="1:8">
      <c r="A907" s="6" t="s">
        <v>2434</v>
      </c>
      <c r="B907" s="11" t="s">
        <v>2435</v>
      </c>
      <c r="C907" s="11" t="s">
        <v>2436</v>
      </c>
      <c r="D907" s="6" t="s">
        <v>708</v>
      </c>
      <c r="E907" s="12" t="s">
        <v>2437</v>
      </c>
      <c r="F907" s="13" t="s">
        <v>2438</v>
      </c>
      <c r="G907" s="13" t="s">
        <v>2439</v>
      </c>
      <c r="H907" s="14"/>
    </row>
    <row r="908" ht="22.5" customHeight="1" spans="1:8">
      <c r="A908" s="6" t="s">
        <v>2440</v>
      </c>
      <c r="B908" s="11" t="s">
        <v>2441</v>
      </c>
      <c r="C908" s="11" t="s">
        <v>2442</v>
      </c>
      <c r="D908" s="6" t="s">
        <v>491</v>
      </c>
      <c r="E908" s="12" t="s">
        <v>2443</v>
      </c>
      <c r="F908" s="13" t="s">
        <v>2444</v>
      </c>
      <c r="G908" s="13" t="s">
        <v>2445</v>
      </c>
      <c r="H908" s="14"/>
    </row>
    <row r="909" ht="42.75" customHeight="1" spans="1:8">
      <c r="A909" s="6" t="s">
        <v>2446</v>
      </c>
      <c r="B909" s="11" t="s">
        <v>891</v>
      </c>
      <c r="C909" s="11" t="s">
        <v>2447</v>
      </c>
      <c r="D909" s="6" t="s">
        <v>534</v>
      </c>
      <c r="E909" s="12" t="s">
        <v>2448</v>
      </c>
      <c r="F909" s="13" t="s">
        <v>1535</v>
      </c>
      <c r="G909" s="13" t="s">
        <v>2449</v>
      </c>
      <c r="H909" s="14"/>
    </row>
    <row r="910" ht="30.75" customHeight="1" spans="1:8">
      <c r="A910" s="6" t="s">
        <v>2450</v>
      </c>
      <c r="B910" s="11" t="s">
        <v>896</v>
      </c>
      <c r="C910" s="11" t="s">
        <v>2451</v>
      </c>
      <c r="D910" s="6" t="s">
        <v>491</v>
      </c>
      <c r="E910" s="12" t="s">
        <v>2452</v>
      </c>
      <c r="F910" s="13" t="s">
        <v>899</v>
      </c>
      <c r="G910" s="13" t="s">
        <v>2453</v>
      </c>
      <c r="H910" s="14"/>
    </row>
    <row r="911" ht="42.75" customHeight="1" spans="1:8">
      <c r="A911" s="6" t="s">
        <v>2454</v>
      </c>
      <c r="B911" s="11" t="s">
        <v>1636</v>
      </c>
      <c r="C911" s="11" t="s">
        <v>2455</v>
      </c>
      <c r="D911" s="6" t="s">
        <v>491</v>
      </c>
      <c r="E911" s="12" t="s">
        <v>2456</v>
      </c>
      <c r="F911" s="13" t="s">
        <v>1639</v>
      </c>
      <c r="G911" s="13" t="s">
        <v>2457</v>
      </c>
      <c r="H911" s="14"/>
    </row>
    <row r="912" ht="30.75" customHeight="1" spans="1:8">
      <c r="A912" s="6" t="s">
        <v>2458</v>
      </c>
      <c r="B912" s="11" t="s">
        <v>2459</v>
      </c>
      <c r="C912" s="11" t="s">
        <v>2460</v>
      </c>
      <c r="D912" s="6" t="s">
        <v>491</v>
      </c>
      <c r="E912" s="12" t="s">
        <v>2461</v>
      </c>
      <c r="F912" s="13" t="s">
        <v>1704</v>
      </c>
      <c r="G912" s="13" t="s">
        <v>2462</v>
      </c>
      <c r="H912" s="14"/>
    </row>
    <row r="913" ht="22.5" customHeight="1" spans="1:8">
      <c r="A913" s="15" t="s">
        <v>143</v>
      </c>
      <c r="B913" s="16"/>
      <c r="C913" s="16"/>
      <c r="D913" s="16"/>
      <c r="E913" s="16"/>
      <c r="F913" s="16"/>
      <c r="G913" s="17" t="s">
        <v>2463</v>
      </c>
      <c r="H913" s="18"/>
    </row>
    <row r="914" ht="17.25" customHeight="1"/>
    <row r="915" ht="35.25" customHeight="1" spans="1:8">
      <c r="A915" s="1"/>
    </row>
    <row r="916" ht="22.5" customHeight="1" spans="1:8">
      <c r="A916" s="19"/>
      <c r="B916" s="19"/>
      <c r="C916" s="19"/>
      <c r="D916" s="19"/>
      <c r="E916" s="19"/>
      <c r="F916" s="19"/>
      <c r="G916" s="19"/>
      <c r="H916" s="19"/>
    </row>
    <row r="917" ht="0.5" customHeight="1"/>
    <row r="918" ht="22.5" customHeight="1" spans="1:8">
      <c r="A918" s="1" t="s">
        <v>89</v>
      </c>
      <c r="C918" s="2"/>
      <c r="D918" s="2"/>
      <c r="E918" s="2"/>
      <c r="F918" s="2"/>
      <c r="G918" s="2"/>
      <c r="H918" s="2"/>
    </row>
    <row r="919" ht="45" customHeight="1" spans="1:8">
      <c r="A919" s="3" t="s">
        <v>90</v>
      </c>
    </row>
    <row r="920" ht="22.5" customHeight="1" spans="1:8">
      <c r="A920" s="4" t="s">
        <v>559</v>
      </c>
      <c r="B920" s="5"/>
      <c r="C920" s="5"/>
      <c r="D920" s="5"/>
      <c r="E920" s="5"/>
      <c r="F920" s="4" t="s">
        <v>92</v>
      </c>
      <c r="G920" s="5"/>
      <c r="H920" s="5"/>
    </row>
    <row r="921" ht="22.5" customHeight="1" spans="1:8">
      <c r="A921" s="6" t="s">
        <v>22</v>
      </c>
      <c r="B921" s="6" t="s">
        <v>93</v>
      </c>
      <c r="C921" s="6" t="s">
        <v>94</v>
      </c>
      <c r="D921" s="6" t="s">
        <v>95</v>
      </c>
      <c r="E921" s="6" t="s">
        <v>96</v>
      </c>
      <c r="F921" s="6" t="s">
        <v>97</v>
      </c>
      <c r="G921" s="7"/>
      <c r="H921" s="8" t="s">
        <v>98</v>
      </c>
    </row>
    <row r="922" ht="40.5" customHeight="1" spans="1:8">
      <c r="A922" s="9"/>
      <c r="B922" s="9"/>
      <c r="C922" s="9"/>
      <c r="D922" s="9"/>
      <c r="E922" s="9"/>
      <c r="F922" s="6" t="s">
        <v>99</v>
      </c>
      <c r="G922" s="8" t="s">
        <v>100</v>
      </c>
      <c r="H922" s="10"/>
    </row>
    <row r="923" ht="22.5" customHeight="1" spans="1:8">
      <c r="A923" s="6"/>
      <c r="B923" s="11" t="s">
        <v>2464</v>
      </c>
      <c r="C923" s="11"/>
      <c r="D923" s="6"/>
      <c r="E923" s="12"/>
      <c r="F923" s="13"/>
      <c r="G923" s="13" t="s">
        <v>2465</v>
      </c>
      <c r="H923" s="14"/>
    </row>
    <row r="924" ht="30.75" customHeight="1" spans="1:8">
      <c r="A924" s="6" t="s">
        <v>2466</v>
      </c>
      <c r="B924" s="11" t="s">
        <v>945</v>
      </c>
      <c r="C924" s="11" t="s">
        <v>2467</v>
      </c>
      <c r="D924" s="6" t="s">
        <v>534</v>
      </c>
      <c r="E924" s="12" t="s">
        <v>2468</v>
      </c>
      <c r="F924" s="13" t="s">
        <v>646</v>
      </c>
      <c r="G924" s="13" t="s">
        <v>2469</v>
      </c>
      <c r="H924" s="14"/>
    </row>
    <row r="925" ht="30.75" customHeight="1" spans="1:8">
      <c r="A925" s="6" t="s">
        <v>2470</v>
      </c>
      <c r="B925" s="11" t="s">
        <v>567</v>
      </c>
      <c r="C925" s="11" t="s">
        <v>568</v>
      </c>
      <c r="D925" s="6" t="s">
        <v>534</v>
      </c>
      <c r="E925" s="12" t="s">
        <v>2471</v>
      </c>
      <c r="F925" s="13" t="s">
        <v>570</v>
      </c>
      <c r="G925" s="13" t="s">
        <v>2472</v>
      </c>
      <c r="H925" s="14"/>
    </row>
    <row r="926" ht="30.75" customHeight="1" spans="1:8">
      <c r="A926" s="6" t="s">
        <v>2473</v>
      </c>
      <c r="B926" s="11" t="s">
        <v>572</v>
      </c>
      <c r="C926" s="11" t="s">
        <v>573</v>
      </c>
      <c r="D926" s="6" t="s">
        <v>534</v>
      </c>
      <c r="E926" s="12" t="s">
        <v>2474</v>
      </c>
      <c r="F926" s="13" t="s">
        <v>575</v>
      </c>
      <c r="G926" s="13" t="s">
        <v>2475</v>
      </c>
      <c r="H926" s="14"/>
    </row>
    <row r="927" ht="22.5" customHeight="1" spans="1:8">
      <c r="A927" s="6" t="s">
        <v>2476</v>
      </c>
      <c r="B927" s="11" t="s">
        <v>2163</v>
      </c>
      <c r="C927" s="11" t="s">
        <v>2477</v>
      </c>
      <c r="D927" s="6" t="s">
        <v>534</v>
      </c>
      <c r="E927" s="12" t="s">
        <v>2478</v>
      </c>
      <c r="F927" s="13" t="s">
        <v>2164</v>
      </c>
      <c r="G927" s="13" t="s">
        <v>2479</v>
      </c>
      <c r="H927" s="14"/>
    </row>
    <row r="928" ht="22.5" customHeight="1" spans="1:8">
      <c r="A928" s="6" t="s">
        <v>2480</v>
      </c>
      <c r="B928" s="11" t="s">
        <v>2167</v>
      </c>
      <c r="C928" s="11" t="s">
        <v>586</v>
      </c>
      <c r="D928" s="6" t="s">
        <v>491</v>
      </c>
      <c r="E928" s="12" t="s">
        <v>2481</v>
      </c>
      <c r="F928" s="13" t="s">
        <v>2169</v>
      </c>
      <c r="G928" s="13" t="s">
        <v>2482</v>
      </c>
      <c r="H928" s="14"/>
    </row>
    <row r="929" ht="22.5" customHeight="1" spans="1:8">
      <c r="A929" s="6" t="s">
        <v>2483</v>
      </c>
      <c r="B929" s="11" t="s">
        <v>2484</v>
      </c>
      <c r="C929" s="11" t="s">
        <v>2485</v>
      </c>
      <c r="D929" s="6" t="s">
        <v>534</v>
      </c>
      <c r="E929" s="12" t="s">
        <v>2486</v>
      </c>
      <c r="F929" s="13" t="s">
        <v>2487</v>
      </c>
      <c r="G929" s="13" t="s">
        <v>2488</v>
      </c>
      <c r="H929" s="14"/>
    </row>
    <row r="930" ht="22.5" customHeight="1" spans="1:8">
      <c r="A930" s="6" t="s">
        <v>2489</v>
      </c>
      <c r="B930" s="11" t="s">
        <v>2490</v>
      </c>
      <c r="C930" s="11" t="s">
        <v>2491</v>
      </c>
      <c r="D930" s="6" t="s">
        <v>491</v>
      </c>
      <c r="E930" s="12" t="s">
        <v>2456</v>
      </c>
      <c r="F930" s="13" t="s">
        <v>2492</v>
      </c>
      <c r="G930" s="13" t="s">
        <v>2493</v>
      </c>
      <c r="H930" s="14"/>
    </row>
    <row r="931" ht="22.5" customHeight="1" spans="1:8">
      <c r="A931" s="6" t="s">
        <v>2494</v>
      </c>
      <c r="B931" s="11" t="s">
        <v>2495</v>
      </c>
      <c r="C931" s="11" t="s">
        <v>2496</v>
      </c>
      <c r="D931" s="6" t="s">
        <v>534</v>
      </c>
      <c r="E931" s="12" t="s">
        <v>2497</v>
      </c>
      <c r="F931" s="13" t="s">
        <v>2498</v>
      </c>
      <c r="G931" s="13" t="s">
        <v>2499</v>
      </c>
      <c r="H931" s="14"/>
    </row>
    <row r="932" ht="22.5" customHeight="1" spans="1:8">
      <c r="A932" s="6" t="s">
        <v>2500</v>
      </c>
      <c r="B932" s="11" t="s">
        <v>2501</v>
      </c>
      <c r="C932" s="11" t="s">
        <v>2502</v>
      </c>
      <c r="D932" s="6" t="s">
        <v>491</v>
      </c>
      <c r="E932" s="12" t="s">
        <v>2503</v>
      </c>
      <c r="F932" s="13" t="s">
        <v>2504</v>
      </c>
      <c r="G932" s="13" t="s">
        <v>2505</v>
      </c>
      <c r="H932" s="14"/>
    </row>
    <row r="933" ht="22.5" customHeight="1" spans="1:8">
      <c r="A933" s="6" t="s">
        <v>2506</v>
      </c>
      <c r="B933" s="11" t="s">
        <v>599</v>
      </c>
      <c r="C933" s="11" t="s">
        <v>2204</v>
      </c>
      <c r="D933" s="6" t="s">
        <v>601</v>
      </c>
      <c r="E933" s="12" t="s">
        <v>2507</v>
      </c>
      <c r="F933" s="13" t="s">
        <v>2206</v>
      </c>
      <c r="G933" s="13" t="s">
        <v>2508</v>
      </c>
      <c r="H933" s="14"/>
    </row>
    <row r="934" ht="30.75" customHeight="1" spans="1:8">
      <c r="A934" s="6" t="s">
        <v>2509</v>
      </c>
      <c r="B934" s="11" t="s">
        <v>2510</v>
      </c>
      <c r="C934" s="11" t="s">
        <v>2511</v>
      </c>
      <c r="D934" s="6" t="s">
        <v>534</v>
      </c>
      <c r="E934" s="12" t="s">
        <v>2512</v>
      </c>
      <c r="F934" s="13" t="s">
        <v>2513</v>
      </c>
      <c r="G934" s="13" t="s">
        <v>2514</v>
      </c>
      <c r="H934" s="14"/>
    </row>
    <row r="935" ht="22.5" customHeight="1" spans="1:8">
      <c r="A935" s="6"/>
      <c r="B935" s="11" t="s">
        <v>2515</v>
      </c>
      <c r="C935" s="11"/>
      <c r="D935" s="6"/>
      <c r="E935" s="12"/>
      <c r="F935" s="13"/>
      <c r="G935" s="13" t="s">
        <v>2516</v>
      </c>
      <c r="H935" s="14"/>
    </row>
    <row r="936" ht="22.5" customHeight="1" spans="1:8">
      <c r="A936" s="6" t="s">
        <v>2517</v>
      </c>
      <c r="B936" s="11" t="s">
        <v>605</v>
      </c>
      <c r="C936" s="11" t="s">
        <v>2518</v>
      </c>
      <c r="D936" s="6" t="s">
        <v>601</v>
      </c>
      <c r="E936" s="12" t="s">
        <v>2519</v>
      </c>
      <c r="F936" s="13" t="s">
        <v>608</v>
      </c>
      <c r="G936" s="13" t="s">
        <v>2520</v>
      </c>
      <c r="H936" s="14"/>
    </row>
    <row r="937" ht="22.5" customHeight="1" spans="1:8">
      <c r="A937" s="6" t="s">
        <v>2521</v>
      </c>
      <c r="B937" s="11" t="s">
        <v>1496</v>
      </c>
      <c r="C937" s="11" t="s">
        <v>1703</v>
      </c>
      <c r="D937" s="6" t="s">
        <v>547</v>
      </c>
      <c r="E937" s="12" t="s">
        <v>1217</v>
      </c>
      <c r="F937" s="13" t="s">
        <v>1704</v>
      </c>
      <c r="G937" s="13" t="s">
        <v>2522</v>
      </c>
      <c r="H937" s="14"/>
    </row>
    <row r="938" ht="42.75" customHeight="1" spans="1:8">
      <c r="A938" s="6" t="s">
        <v>2523</v>
      </c>
      <c r="B938" s="11" t="s">
        <v>670</v>
      </c>
      <c r="C938" s="11" t="s">
        <v>2524</v>
      </c>
      <c r="D938" s="6" t="s">
        <v>534</v>
      </c>
      <c r="E938" s="12" t="s">
        <v>2525</v>
      </c>
      <c r="F938" s="13" t="s">
        <v>673</v>
      </c>
      <c r="G938" s="13" t="s">
        <v>2526</v>
      </c>
      <c r="H938" s="14"/>
    </row>
    <row r="939" ht="42.75" customHeight="1" spans="1:8">
      <c r="A939" s="6" t="s">
        <v>2527</v>
      </c>
      <c r="B939" s="11" t="s">
        <v>675</v>
      </c>
      <c r="C939" s="11" t="s">
        <v>1715</v>
      </c>
      <c r="D939" s="6" t="s">
        <v>534</v>
      </c>
      <c r="E939" s="12" t="s">
        <v>2528</v>
      </c>
      <c r="F939" s="13" t="s">
        <v>678</v>
      </c>
      <c r="G939" s="13" t="s">
        <v>2529</v>
      </c>
      <c r="H939" s="14"/>
    </row>
    <row r="940" ht="53.25" customHeight="1" spans="1:8">
      <c r="A940" s="6" t="s">
        <v>2530</v>
      </c>
      <c r="B940" s="11" t="s">
        <v>749</v>
      </c>
      <c r="C940" s="11" t="s">
        <v>2531</v>
      </c>
      <c r="D940" s="6" t="s">
        <v>491</v>
      </c>
      <c r="E940" s="12" t="s">
        <v>1961</v>
      </c>
      <c r="F940" s="13" t="s">
        <v>2532</v>
      </c>
      <c r="G940" s="13" t="s">
        <v>2533</v>
      </c>
      <c r="H940" s="14"/>
    </row>
    <row r="941" ht="22.5" customHeight="1" spans="1:8">
      <c r="A941" s="15" t="s">
        <v>143</v>
      </c>
      <c r="B941" s="16"/>
      <c r="C941" s="16"/>
      <c r="D941" s="16"/>
      <c r="E941" s="16"/>
      <c r="F941" s="16"/>
      <c r="G941" s="17" t="s">
        <v>2534</v>
      </c>
      <c r="H941" s="18"/>
    </row>
    <row r="942" ht="42.75" customHeight="1"/>
    <row r="943" ht="35.25" customHeight="1" spans="1:8">
      <c r="A943" s="1"/>
    </row>
    <row r="944" ht="22.5" customHeight="1" spans="1:8">
      <c r="A944" s="19"/>
      <c r="B944" s="19"/>
      <c r="C944" s="19"/>
      <c r="D944" s="19"/>
      <c r="E944" s="19"/>
      <c r="F944" s="19"/>
      <c r="G944" s="19"/>
      <c r="H944" s="19"/>
    </row>
    <row r="945" ht="0.5" customHeight="1"/>
    <row r="946" ht="22.5" customHeight="1" spans="1:8">
      <c r="A946" s="1" t="s">
        <v>89</v>
      </c>
      <c r="C946" s="2"/>
      <c r="D946" s="2"/>
      <c r="E946" s="2"/>
      <c r="F946" s="2"/>
      <c r="G946" s="2"/>
      <c r="H946" s="2"/>
    </row>
    <row r="947" ht="45" customHeight="1" spans="1:8">
      <c r="A947" s="3" t="s">
        <v>90</v>
      </c>
    </row>
    <row r="948" ht="22.5" customHeight="1" spans="1:8">
      <c r="A948" s="4" t="s">
        <v>559</v>
      </c>
      <c r="B948" s="5"/>
      <c r="C948" s="5"/>
      <c r="D948" s="5"/>
      <c r="E948" s="5"/>
      <c r="F948" s="4" t="s">
        <v>92</v>
      </c>
      <c r="G948" s="5"/>
      <c r="H948" s="5"/>
    </row>
    <row r="949" ht="22.5" customHeight="1" spans="1:8">
      <c r="A949" s="6" t="s">
        <v>22</v>
      </c>
      <c r="B949" s="6" t="s">
        <v>93</v>
      </c>
      <c r="C949" s="6" t="s">
        <v>94</v>
      </c>
      <c r="D949" s="6" t="s">
        <v>95</v>
      </c>
      <c r="E949" s="6" t="s">
        <v>96</v>
      </c>
      <c r="F949" s="6" t="s">
        <v>97</v>
      </c>
      <c r="G949" s="7"/>
      <c r="H949" s="8" t="s">
        <v>98</v>
      </c>
    </row>
    <row r="950" ht="40.5" customHeight="1" spans="1:8">
      <c r="A950" s="9"/>
      <c r="B950" s="9"/>
      <c r="C950" s="9"/>
      <c r="D950" s="9"/>
      <c r="E950" s="9"/>
      <c r="F950" s="6" t="s">
        <v>99</v>
      </c>
      <c r="G950" s="8" t="s">
        <v>100</v>
      </c>
      <c r="H950" s="10"/>
    </row>
    <row r="951" ht="42.75" customHeight="1" spans="1:8">
      <c r="A951" s="6" t="s">
        <v>2535</v>
      </c>
      <c r="B951" s="11" t="s">
        <v>777</v>
      </c>
      <c r="C951" s="11" t="s">
        <v>2536</v>
      </c>
      <c r="D951" s="6" t="s">
        <v>491</v>
      </c>
      <c r="E951" s="12" t="s">
        <v>2537</v>
      </c>
      <c r="F951" s="13" t="s">
        <v>780</v>
      </c>
      <c r="G951" s="13" t="s">
        <v>2538</v>
      </c>
      <c r="H951" s="14"/>
    </row>
    <row r="952" ht="22.5" customHeight="1" spans="1:8">
      <c r="A952" s="6" t="s">
        <v>2539</v>
      </c>
      <c r="B952" s="11" t="s">
        <v>1630</v>
      </c>
      <c r="C952" s="11" t="s">
        <v>2540</v>
      </c>
      <c r="D952" s="6" t="s">
        <v>491</v>
      </c>
      <c r="E952" s="12" t="s">
        <v>2541</v>
      </c>
      <c r="F952" s="13" t="s">
        <v>2542</v>
      </c>
      <c r="G952" s="13" t="s">
        <v>2543</v>
      </c>
      <c r="H952" s="14"/>
    </row>
    <row r="953" ht="22.5" customHeight="1" spans="1:8">
      <c r="A953" s="6" t="s">
        <v>2544</v>
      </c>
      <c r="B953" s="11" t="s">
        <v>2545</v>
      </c>
      <c r="C953" s="11" t="s">
        <v>2546</v>
      </c>
      <c r="D953" s="6" t="s">
        <v>808</v>
      </c>
      <c r="E953" s="12" t="s">
        <v>113</v>
      </c>
      <c r="F953" s="13" t="s">
        <v>2547</v>
      </c>
      <c r="G953" s="13" t="s">
        <v>2548</v>
      </c>
      <c r="H953" s="14"/>
    </row>
    <row r="954" ht="22.5" customHeight="1" spans="1:8">
      <c r="A954" s="6" t="s">
        <v>2549</v>
      </c>
      <c r="B954" s="11" t="s">
        <v>2545</v>
      </c>
      <c r="C954" s="11" t="s">
        <v>2550</v>
      </c>
      <c r="D954" s="6" t="s">
        <v>808</v>
      </c>
      <c r="E954" s="12" t="s">
        <v>28</v>
      </c>
      <c r="F954" s="13" t="s">
        <v>2551</v>
      </c>
      <c r="G954" s="13" t="s">
        <v>2552</v>
      </c>
      <c r="H954" s="14"/>
    </row>
    <row r="955" ht="42.75" customHeight="1" spans="1:8">
      <c r="A955" s="6" t="s">
        <v>2553</v>
      </c>
      <c r="B955" s="11" t="s">
        <v>681</v>
      </c>
      <c r="C955" s="11" t="s">
        <v>837</v>
      </c>
      <c r="D955" s="6" t="s">
        <v>491</v>
      </c>
      <c r="E955" s="12" t="s">
        <v>2554</v>
      </c>
      <c r="F955" s="13" t="s">
        <v>684</v>
      </c>
      <c r="G955" s="13" t="s">
        <v>2555</v>
      </c>
      <c r="H955" s="14"/>
    </row>
    <row r="956" ht="42.75" customHeight="1" spans="1:8">
      <c r="A956" s="6" t="s">
        <v>2556</v>
      </c>
      <c r="B956" s="11" t="s">
        <v>691</v>
      </c>
      <c r="C956" s="11" t="s">
        <v>2557</v>
      </c>
      <c r="D956" s="6" t="s">
        <v>491</v>
      </c>
      <c r="E956" s="12" t="s">
        <v>2558</v>
      </c>
      <c r="F956" s="13" t="s">
        <v>693</v>
      </c>
      <c r="G956" s="13" t="s">
        <v>2559</v>
      </c>
      <c r="H956" s="14"/>
    </row>
    <row r="957" ht="22.5" customHeight="1" spans="1:8">
      <c r="A957" s="6"/>
      <c r="B957" s="11" t="s">
        <v>2560</v>
      </c>
      <c r="C957" s="11"/>
      <c r="D957" s="6"/>
      <c r="E957" s="12"/>
      <c r="F957" s="13"/>
      <c r="G957" s="13" t="s">
        <v>2561</v>
      </c>
      <c r="H957" s="14"/>
    </row>
    <row r="958" ht="30.75" customHeight="1" spans="1:8">
      <c r="A958" s="6" t="s">
        <v>2562</v>
      </c>
      <c r="B958" s="11" t="s">
        <v>2563</v>
      </c>
      <c r="C958" s="11" t="s">
        <v>2564</v>
      </c>
      <c r="D958" s="6" t="s">
        <v>547</v>
      </c>
      <c r="E958" s="12" t="s">
        <v>302</v>
      </c>
      <c r="F958" s="13" t="s">
        <v>2565</v>
      </c>
      <c r="G958" s="13" t="s">
        <v>2566</v>
      </c>
      <c r="H958" s="14"/>
    </row>
    <row r="959" ht="30.75" customHeight="1" spans="1:8">
      <c r="A959" s="6" t="s">
        <v>2567</v>
      </c>
      <c r="B959" s="11" t="s">
        <v>2563</v>
      </c>
      <c r="C959" s="11" t="s">
        <v>2568</v>
      </c>
      <c r="D959" s="6" t="s">
        <v>547</v>
      </c>
      <c r="E959" s="12" t="s">
        <v>452</v>
      </c>
      <c r="F959" s="13" t="s">
        <v>2569</v>
      </c>
      <c r="G959" s="13" t="s">
        <v>2570</v>
      </c>
      <c r="H959" s="14"/>
    </row>
    <row r="960" ht="22.5" customHeight="1" spans="1:8">
      <c r="A960" s="6" t="s">
        <v>2571</v>
      </c>
      <c r="B960" s="11" t="s">
        <v>599</v>
      </c>
      <c r="C960" s="11" t="s">
        <v>2572</v>
      </c>
      <c r="D960" s="6" t="s">
        <v>601</v>
      </c>
      <c r="E960" s="12" t="s">
        <v>2573</v>
      </c>
      <c r="F960" s="13" t="s">
        <v>603</v>
      </c>
      <c r="G960" s="13" t="s">
        <v>2574</v>
      </c>
      <c r="H960" s="14"/>
    </row>
    <row r="961" ht="22.5" customHeight="1" spans="1:8">
      <c r="A961" s="6" t="s">
        <v>2575</v>
      </c>
      <c r="B961" s="11" t="s">
        <v>577</v>
      </c>
      <c r="C961" s="11" t="s">
        <v>582</v>
      </c>
      <c r="D961" s="6" t="s">
        <v>534</v>
      </c>
      <c r="E961" s="12" t="s">
        <v>1155</v>
      </c>
      <c r="F961" s="13" t="s">
        <v>583</v>
      </c>
      <c r="G961" s="13" t="s">
        <v>2576</v>
      </c>
      <c r="H961" s="14"/>
    </row>
    <row r="962" ht="22.5" customHeight="1" spans="1:8">
      <c r="A962" s="6" t="s">
        <v>2577</v>
      </c>
      <c r="B962" s="11" t="s">
        <v>585</v>
      </c>
      <c r="C962" s="11" t="s">
        <v>586</v>
      </c>
      <c r="D962" s="6" t="s">
        <v>491</v>
      </c>
      <c r="E962" s="12" t="s">
        <v>2578</v>
      </c>
      <c r="F962" s="13" t="s">
        <v>588</v>
      </c>
      <c r="G962" s="13" t="s">
        <v>2579</v>
      </c>
      <c r="H962" s="14"/>
    </row>
    <row r="963" ht="22.5" customHeight="1" spans="1:8">
      <c r="A963" s="6" t="s">
        <v>2580</v>
      </c>
      <c r="B963" s="11" t="s">
        <v>2581</v>
      </c>
      <c r="C963" s="11" t="s">
        <v>2582</v>
      </c>
      <c r="D963" s="6" t="s">
        <v>534</v>
      </c>
      <c r="E963" s="12" t="s">
        <v>2583</v>
      </c>
      <c r="F963" s="13" t="s">
        <v>2584</v>
      </c>
      <c r="G963" s="13" t="s">
        <v>2585</v>
      </c>
      <c r="H963" s="14"/>
    </row>
    <row r="964" ht="22.5" customHeight="1" spans="1:8">
      <c r="A964" s="6" t="s">
        <v>2586</v>
      </c>
      <c r="B964" s="11" t="s">
        <v>2581</v>
      </c>
      <c r="C964" s="11" t="s">
        <v>2587</v>
      </c>
      <c r="D964" s="6" t="s">
        <v>491</v>
      </c>
      <c r="E964" s="12" t="s">
        <v>2588</v>
      </c>
      <c r="F964" s="13" t="s">
        <v>2589</v>
      </c>
      <c r="G964" s="13" t="s">
        <v>2590</v>
      </c>
      <c r="H964" s="14"/>
    </row>
    <row r="965" ht="30.75" customHeight="1" spans="1:8">
      <c r="A965" s="6"/>
      <c r="B965" s="11" t="s">
        <v>2591</v>
      </c>
      <c r="C965" s="11"/>
      <c r="D965" s="6"/>
      <c r="E965" s="12"/>
      <c r="F965" s="13"/>
      <c r="G965" s="13" t="s">
        <v>2592</v>
      </c>
      <c r="H965" s="14"/>
    </row>
    <row r="966" ht="22.5" customHeight="1" spans="1:8">
      <c r="A966" s="6" t="s">
        <v>2593</v>
      </c>
      <c r="B966" s="11" t="s">
        <v>567</v>
      </c>
      <c r="C966" s="11" t="s">
        <v>2594</v>
      </c>
      <c r="D966" s="6" t="s">
        <v>534</v>
      </c>
      <c r="E966" s="12" t="s">
        <v>1520</v>
      </c>
      <c r="F966" s="13" t="s">
        <v>2595</v>
      </c>
      <c r="G966" s="13" t="s">
        <v>2592</v>
      </c>
      <c r="H966" s="14"/>
    </row>
    <row r="967" ht="30.75" customHeight="1" spans="1:8">
      <c r="A967" s="6"/>
      <c r="B967" s="11" t="s">
        <v>2596</v>
      </c>
      <c r="C967" s="11"/>
      <c r="D967" s="6"/>
      <c r="E967" s="12"/>
      <c r="F967" s="13"/>
      <c r="G967" s="13" t="s">
        <v>2597</v>
      </c>
      <c r="H967" s="14"/>
    </row>
    <row r="968" ht="22.5" customHeight="1" spans="1:8">
      <c r="A968" s="6" t="s">
        <v>2598</v>
      </c>
      <c r="B968" s="11" t="s">
        <v>2599</v>
      </c>
      <c r="C968" s="11" t="s">
        <v>2600</v>
      </c>
      <c r="D968" s="6" t="s">
        <v>534</v>
      </c>
      <c r="E968" s="12" t="s">
        <v>2601</v>
      </c>
      <c r="F968" s="13" t="s">
        <v>2602</v>
      </c>
      <c r="G968" s="13" t="s">
        <v>2603</v>
      </c>
      <c r="H968" s="14"/>
    </row>
    <row r="969" ht="30.75" customHeight="1" spans="1:8">
      <c r="A969" s="6" t="s">
        <v>2604</v>
      </c>
      <c r="B969" s="11" t="s">
        <v>567</v>
      </c>
      <c r="C969" s="11" t="s">
        <v>2605</v>
      </c>
      <c r="D969" s="6" t="s">
        <v>534</v>
      </c>
      <c r="E969" s="12" t="s">
        <v>2601</v>
      </c>
      <c r="F969" s="13" t="s">
        <v>2606</v>
      </c>
      <c r="G969" s="13" t="s">
        <v>2607</v>
      </c>
      <c r="H969" s="14"/>
    </row>
    <row r="970" ht="22.5" customHeight="1" spans="1:8">
      <c r="A970" s="15" t="s">
        <v>143</v>
      </c>
      <c r="B970" s="16"/>
      <c r="C970" s="16"/>
      <c r="D970" s="16"/>
      <c r="E970" s="16"/>
      <c r="F970" s="16"/>
      <c r="G970" s="17" t="s">
        <v>2608</v>
      </c>
      <c r="H970" s="18"/>
    </row>
    <row r="971" ht="22.5" customHeight="1"/>
    <row r="972" ht="35.25" customHeight="1" spans="1:8">
      <c r="A972" s="1"/>
    </row>
    <row r="973" ht="22.5" customHeight="1" spans="1:8">
      <c r="A973" s="19"/>
      <c r="B973" s="19"/>
      <c r="C973" s="19"/>
      <c r="D973" s="19"/>
      <c r="E973" s="19"/>
      <c r="F973" s="19"/>
      <c r="G973" s="19"/>
      <c r="H973" s="19"/>
    </row>
    <row r="974" ht="0.5" customHeight="1"/>
    <row r="975" ht="22.5" customHeight="1" spans="1:8">
      <c r="A975" s="1" t="s">
        <v>89</v>
      </c>
      <c r="C975" s="2"/>
      <c r="D975" s="2"/>
      <c r="E975" s="2"/>
      <c r="F975" s="2"/>
      <c r="G975" s="2"/>
      <c r="H975" s="2"/>
    </row>
    <row r="976" ht="45" customHeight="1" spans="1:8">
      <c r="A976" s="3" t="s">
        <v>90</v>
      </c>
    </row>
    <row r="977" ht="22.5" customHeight="1" spans="1:8">
      <c r="A977" s="4" t="s">
        <v>559</v>
      </c>
      <c r="B977" s="5"/>
      <c r="C977" s="5"/>
      <c r="D977" s="5"/>
      <c r="E977" s="5"/>
      <c r="F977" s="4" t="s">
        <v>92</v>
      </c>
      <c r="G977" s="5"/>
      <c r="H977" s="5"/>
    </row>
    <row r="978" ht="22.5" customHeight="1" spans="1:8">
      <c r="A978" s="6" t="s">
        <v>22</v>
      </c>
      <c r="B978" s="6" t="s">
        <v>93</v>
      </c>
      <c r="C978" s="6" t="s">
        <v>94</v>
      </c>
      <c r="D978" s="6" t="s">
        <v>95</v>
      </c>
      <c r="E978" s="6" t="s">
        <v>96</v>
      </c>
      <c r="F978" s="6" t="s">
        <v>97</v>
      </c>
      <c r="G978" s="7"/>
      <c r="H978" s="8" t="s">
        <v>98</v>
      </c>
    </row>
    <row r="979" ht="40.5" customHeight="1" spans="1:8">
      <c r="A979" s="9"/>
      <c r="B979" s="9"/>
      <c r="C979" s="9"/>
      <c r="D979" s="9"/>
      <c r="E979" s="9"/>
      <c r="F979" s="6" t="s">
        <v>99</v>
      </c>
      <c r="G979" s="8" t="s">
        <v>100</v>
      </c>
      <c r="H979" s="10"/>
    </row>
    <row r="980" ht="22.5" customHeight="1" spans="1:8">
      <c r="A980" s="6"/>
      <c r="B980" s="11" t="s">
        <v>2609</v>
      </c>
      <c r="C980" s="11"/>
      <c r="D980" s="6"/>
      <c r="E980" s="12"/>
      <c r="F980" s="13"/>
      <c r="G980" s="13" t="s">
        <v>2610</v>
      </c>
      <c r="H980" s="14"/>
    </row>
    <row r="981" ht="53.25" customHeight="1" spans="1:8">
      <c r="A981" s="6" t="s">
        <v>2611</v>
      </c>
      <c r="B981" s="11" t="s">
        <v>2612</v>
      </c>
      <c r="C981" s="11" t="s">
        <v>2613</v>
      </c>
      <c r="D981" s="6" t="s">
        <v>534</v>
      </c>
      <c r="E981" s="12" t="s">
        <v>1173</v>
      </c>
      <c r="F981" s="13" t="s">
        <v>2614</v>
      </c>
      <c r="G981" s="13" t="s">
        <v>2615</v>
      </c>
      <c r="H981" s="14"/>
    </row>
    <row r="982" ht="30.75" customHeight="1" spans="1:8">
      <c r="A982" s="6" t="s">
        <v>2616</v>
      </c>
      <c r="B982" s="11" t="s">
        <v>2617</v>
      </c>
      <c r="C982" s="11" t="s">
        <v>2618</v>
      </c>
      <c r="D982" s="6" t="s">
        <v>534</v>
      </c>
      <c r="E982" s="12" t="s">
        <v>2619</v>
      </c>
      <c r="F982" s="13" t="s">
        <v>2620</v>
      </c>
      <c r="G982" s="13" t="s">
        <v>2621</v>
      </c>
      <c r="H982" s="14"/>
    </row>
    <row r="983" ht="30.75" customHeight="1" spans="1:8">
      <c r="A983" s="6" t="s">
        <v>2253</v>
      </c>
      <c r="B983" s="11" t="s">
        <v>2622</v>
      </c>
      <c r="C983" s="11" t="s">
        <v>2623</v>
      </c>
      <c r="D983" s="6" t="s">
        <v>534</v>
      </c>
      <c r="E983" s="12" t="s">
        <v>2624</v>
      </c>
      <c r="F983" s="13" t="s">
        <v>2625</v>
      </c>
      <c r="G983" s="13" t="s">
        <v>2626</v>
      </c>
      <c r="H983" s="14"/>
    </row>
    <row r="984" ht="30.75" customHeight="1" spans="1:8">
      <c r="A984" s="6" t="s">
        <v>2627</v>
      </c>
      <c r="B984" s="11" t="s">
        <v>2628</v>
      </c>
      <c r="C984" s="11" t="s">
        <v>2629</v>
      </c>
      <c r="D984" s="6" t="s">
        <v>534</v>
      </c>
      <c r="E984" s="12" t="s">
        <v>2630</v>
      </c>
      <c r="F984" s="13" t="s">
        <v>2631</v>
      </c>
      <c r="G984" s="13" t="s">
        <v>2632</v>
      </c>
      <c r="H984" s="14"/>
    </row>
    <row r="985" ht="22.5" customHeight="1" spans="1:8">
      <c r="A985" s="6" t="s">
        <v>2633</v>
      </c>
      <c r="B985" s="11" t="s">
        <v>2634</v>
      </c>
      <c r="C985" s="11" t="s">
        <v>2635</v>
      </c>
      <c r="D985" s="6" t="s">
        <v>708</v>
      </c>
      <c r="E985" s="12" t="s">
        <v>2636</v>
      </c>
      <c r="F985" s="13" t="s">
        <v>2637</v>
      </c>
      <c r="G985" s="13" t="s">
        <v>2638</v>
      </c>
      <c r="H985" s="14"/>
    </row>
    <row r="986" ht="22.5" customHeight="1" spans="1:8">
      <c r="A986" s="6" t="s">
        <v>2639</v>
      </c>
      <c r="B986" s="11" t="s">
        <v>2634</v>
      </c>
      <c r="C986" s="11" t="s">
        <v>2640</v>
      </c>
      <c r="D986" s="6" t="s">
        <v>708</v>
      </c>
      <c r="E986" s="12" t="s">
        <v>756</v>
      </c>
      <c r="F986" s="13" t="s">
        <v>2641</v>
      </c>
      <c r="G986" s="13" t="s">
        <v>2642</v>
      </c>
      <c r="H986" s="14"/>
    </row>
    <row r="987" ht="22.5" customHeight="1" spans="1:8">
      <c r="A987" s="6" t="s">
        <v>2643</v>
      </c>
      <c r="B987" s="11" t="s">
        <v>2634</v>
      </c>
      <c r="C987" s="11" t="s">
        <v>2644</v>
      </c>
      <c r="D987" s="6" t="s">
        <v>708</v>
      </c>
      <c r="E987" s="12" t="s">
        <v>2645</v>
      </c>
      <c r="F987" s="13" t="s">
        <v>2646</v>
      </c>
      <c r="G987" s="13" t="s">
        <v>2647</v>
      </c>
      <c r="H987" s="14"/>
    </row>
    <row r="988" ht="22.5" customHeight="1" spans="1:8">
      <c r="A988" s="6" t="s">
        <v>2648</v>
      </c>
      <c r="B988" s="11" t="s">
        <v>2649</v>
      </c>
      <c r="C988" s="11" t="s">
        <v>2650</v>
      </c>
      <c r="D988" s="6" t="s">
        <v>708</v>
      </c>
      <c r="E988" s="12" t="s">
        <v>2651</v>
      </c>
      <c r="F988" s="13" t="s">
        <v>2652</v>
      </c>
      <c r="G988" s="13" t="s">
        <v>2653</v>
      </c>
      <c r="H988" s="14"/>
    </row>
    <row r="989" ht="22.5" customHeight="1" spans="1:8">
      <c r="A989" s="6" t="s">
        <v>2654</v>
      </c>
      <c r="B989" s="11" t="s">
        <v>2655</v>
      </c>
      <c r="C989" s="11" t="s">
        <v>2656</v>
      </c>
      <c r="D989" s="6" t="s">
        <v>547</v>
      </c>
      <c r="E989" s="12" t="s">
        <v>134</v>
      </c>
      <c r="F989" s="13" t="s">
        <v>2657</v>
      </c>
      <c r="G989" s="13" t="s">
        <v>2658</v>
      </c>
      <c r="H989" s="14"/>
    </row>
    <row r="990" ht="30.75" customHeight="1" spans="1:8">
      <c r="A990" s="6" t="s">
        <v>2659</v>
      </c>
      <c r="B990" s="11" t="s">
        <v>2660</v>
      </c>
      <c r="C990" s="11" t="s">
        <v>2661</v>
      </c>
      <c r="D990" s="6" t="s">
        <v>2662</v>
      </c>
      <c r="E990" s="12" t="s">
        <v>25</v>
      </c>
      <c r="F990" s="13" t="s">
        <v>2663</v>
      </c>
      <c r="G990" s="13" t="s">
        <v>2663</v>
      </c>
      <c r="H990" s="14"/>
    </row>
    <row r="991" ht="30.75" customHeight="1" spans="1:8">
      <c r="A991" s="6" t="s">
        <v>2664</v>
      </c>
      <c r="B991" s="11" t="s">
        <v>2665</v>
      </c>
      <c r="C991" s="11" t="s">
        <v>2666</v>
      </c>
      <c r="D991" s="6" t="s">
        <v>2667</v>
      </c>
      <c r="E991" s="12" t="s">
        <v>25</v>
      </c>
      <c r="F991" s="13" t="s">
        <v>2668</v>
      </c>
      <c r="G991" s="13" t="s">
        <v>2668</v>
      </c>
      <c r="H991" s="14"/>
    </row>
    <row r="992" ht="65.25" customHeight="1" spans="1:8">
      <c r="A992" s="6" t="s">
        <v>2669</v>
      </c>
      <c r="B992" s="11" t="s">
        <v>2670</v>
      </c>
      <c r="C992" s="11" t="s">
        <v>2671</v>
      </c>
      <c r="D992" s="6" t="s">
        <v>534</v>
      </c>
      <c r="E992" s="12" t="s">
        <v>2672</v>
      </c>
      <c r="F992" s="13" t="s">
        <v>2673</v>
      </c>
      <c r="G992" s="13" t="s">
        <v>2674</v>
      </c>
      <c r="H992" s="14"/>
    </row>
    <row r="993" ht="30.75" customHeight="1" spans="1:8">
      <c r="A993" s="6" t="s">
        <v>2675</v>
      </c>
      <c r="B993" s="11" t="s">
        <v>2676</v>
      </c>
      <c r="C993" s="11" t="s">
        <v>2618</v>
      </c>
      <c r="D993" s="6" t="s">
        <v>534</v>
      </c>
      <c r="E993" s="12" t="s">
        <v>2677</v>
      </c>
      <c r="F993" s="13" t="s">
        <v>2620</v>
      </c>
      <c r="G993" s="13" t="s">
        <v>2678</v>
      </c>
      <c r="H993" s="14"/>
    </row>
    <row r="994" ht="30.75" customHeight="1" spans="1:8">
      <c r="A994" s="6" t="s">
        <v>2679</v>
      </c>
      <c r="B994" s="11" t="s">
        <v>2680</v>
      </c>
      <c r="C994" s="11" t="s">
        <v>2623</v>
      </c>
      <c r="D994" s="6" t="s">
        <v>534</v>
      </c>
      <c r="E994" s="12" t="s">
        <v>2681</v>
      </c>
      <c r="F994" s="13" t="s">
        <v>2625</v>
      </c>
      <c r="G994" s="13" t="s">
        <v>2682</v>
      </c>
      <c r="H994" s="14"/>
    </row>
    <row r="995" ht="22.5" customHeight="1" spans="1:8">
      <c r="A995" s="6" t="s">
        <v>2683</v>
      </c>
      <c r="B995" s="11" t="s">
        <v>2684</v>
      </c>
      <c r="C995" s="11" t="s">
        <v>2685</v>
      </c>
      <c r="D995" s="6" t="s">
        <v>534</v>
      </c>
      <c r="E995" s="12" t="s">
        <v>2686</v>
      </c>
      <c r="F995" s="13" t="s">
        <v>2687</v>
      </c>
      <c r="G995" s="13" t="s">
        <v>2688</v>
      </c>
      <c r="H995" s="14"/>
    </row>
    <row r="996" ht="30.75" customHeight="1" spans="1:8">
      <c r="A996" s="6" t="s">
        <v>2689</v>
      </c>
      <c r="B996" s="11" t="s">
        <v>2690</v>
      </c>
      <c r="C996" s="11" t="s">
        <v>2691</v>
      </c>
      <c r="D996" s="6" t="s">
        <v>534</v>
      </c>
      <c r="E996" s="12" t="s">
        <v>2692</v>
      </c>
      <c r="F996" s="13" t="s">
        <v>2693</v>
      </c>
      <c r="G996" s="13" t="s">
        <v>2694</v>
      </c>
      <c r="H996" s="14"/>
    </row>
    <row r="997" ht="22.5" customHeight="1" spans="1:8">
      <c r="A997" s="15" t="s">
        <v>143</v>
      </c>
      <c r="B997" s="16"/>
      <c r="C997" s="16"/>
      <c r="D997" s="16"/>
      <c r="E997" s="16"/>
      <c r="F997" s="16"/>
      <c r="G997" s="17" t="s">
        <v>2695</v>
      </c>
      <c r="H997" s="18"/>
    </row>
    <row r="998" ht="30" customHeight="1"/>
    <row r="999" ht="35.25" customHeight="1" spans="1:8">
      <c r="A999" s="1"/>
    </row>
    <row r="1000" ht="22.5" customHeight="1" spans="1:8">
      <c r="A1000" s="19"/>
      <c r="B1000" s="19"/>
      <c r="C1000" s="19"/>
      <c r="D1000" s="19"/>
      <c r="E1000" s="19"/>
      <c r="F1000" s="19"/>
      <c r="G1000" s="19"/>
      <c r="H1000" s="19"/>
    </row>
    <row r="1001" ht="0.5" customHeight="1"/>
    <row r="1002" ht="22.5" customHeight="1" spans="1:8">
      <c r="A1002" s="1" t="s">
        <v>89</v>
      </c>
      <c r="C1002" s="2"/>
      <c r="D1002" s="2"/>
      <c r="E1002" s="2"/>
      <c r="F1002" s="2"/>
      <c r="G1002" s="2"/>
      <c r="H1002" s="2"/>
    </row>
    <row r="1003" ht="45" customHeight="1" spans="1:8">
      <c r="A1003" s="3" t="s">
        <v>90</v>
      </c>
    </row>
    <row r="1004" ht="22.5" customHeight="1" spans="1:8">
      <c r="A1004" s="4" t="s">
        <v>559</v>
      </c>
      <c r="B1004" s="5"/>
      <c r="C1004" s="5"/>
      <c r="D1004" s="5"/>
      <c r="E1004" s="5"/>
      <c r="F1004" s="4" t="s">
        <v>92</v>
      </c>
      <c r="G1004" s="5"/>
      <c r="H1004" s="5"/>
    </row>
    <row r="1005" ht="22.5" customHeight="1" spans="1:8">
      <c r="A1005" s="6" t="s">
        <v>22</v>
      </c>
      <c r="B1005" s="6" t="s">
        <v>93</v>
      </c>
      <c r="C1005" s="6" t="s">
        <v>94</v>
      </c>
      <c r="D1005" s="6" t="s">
        <v>95</v>
      </c>
      <c r="E1005" s="6" t="s">
        <v>96</v>
      </c>
      <c r="F1005" s="6" t="s">
        <v>97</v>
      </c>
      <c r="G1005" s="7"/>
      <c r="H1005" s="8" t="s">
        <v>98</v>
      </c>
    </row>
    <row r="1006" ht="40.5" customHeight="1" spans="1:8">
      <c r="A1006" s="9"/>
      <c r="B1006" s="9"/>
      <c r="C1006" s="9"/>
      <c r="D1006" s="9"/>
      <c r="E1006" s="9"/>
      <c r="F1006" s="6" t="s">
        <v>99</v>
      </c>
      <c r="G1006" s="8" t="s">
        <v>100</v>
      </c>
      <c r="H1006" s="10"/>
    </row>
    <row r="1007" ht="30.75" customHeight="1" spans="1:8">
      <c r="A1007" s="6" t="s">
        <v>2696</v>
      </c>
      <c r="B1007" s="11" t="s">
        <v>2690</v>
      </c>
      <c r="C1007" s="11" t="s">
        <v>2697</v>
      </c>
      <c r="D1007" s="6" t="s">
        <v>534</v>
      </c>
      <c r="E1007" s="12" t="s">
        <v>2698</v>
      </c>
      <c r="F1007" s="13" t="s">
        <v>2699</v>
      </c>
      <c r="G1007" s="13" t="s">
        <v>2700</v>
      </c>
      <c r="H1007" s="14"/>
    </row>
    <row r="1008" ht="30.75" customHeight="1" spans="1:8">
      <c r="A1008" s="6" t="s">
        <v>2701</v>
      </c>
      <c r="B1008" s="11" t="s">
        <v>2702</v>
      </c>
      <c r="C1008" s="11" t="s">
        <v>2703</v>
      </c>
      <c r="D1008" s="6" t="s">
        <v>601</v>
      </c>
      <c r="E1008" s="12" t="s">
        <v>2704</v>
      </c>
      <c r="F1008" s="13" t="s">
        <v>2206</v>
      </c>
      <c r="G1008" s="13" t="s">
        <v>2705</v>
      </c>
      <c r="H1008" s="14"/>
    </row>
    <row r="1009" ht="30.75" customHeight="1" spans="1:8">
      <c r="A1009" s="6" t="s">
        <v>2706</v>
      </c>
      <c r="B1009" s="11" t="s">
        <v>2707</v>
      </c>
      <c r="C1009" s="11" t="s">
        <v>2708</v>
      </c>
      <c r="D1009" s="6" t="s">
        <v>601</v>
      </c>
      <c r="E1009" s="12" t="s">
        <v>2709</v>
      </c>
      <c r="F1009" s="13" t="s">
        <v>2710</v>
      </c>
      <c r="G1009" s="13" t="s">
        <v>2711</v>
      </c>
      <c r="H1009" s="14"/>
    </row>
    <row r="1010" ht="30.75" customHeight="1" spans="1:8">
      <c r="A1010" s="6" t="s">
        <v>2712</v>
      </c>
      <c r="B1010" s="11" t="s">
        <v>2713</v>
      </c>
      <c r="C1010" s="11" t="s">
        <v>2714</v>
      </c>
      <c r="D1010" s="6" t="s">
        <v>708</v>
      </c>
      <c r="E1010" s="12" t="s">
        <v>2715</v>
      </c>
      <c r="F1010" s="13" t="s">
        <v>2716</v>
      </c>
      <c r="G1010" s="13" t="s">
        <v>2717</v>
      </c>
      <c r="H1010" s="14"/>
    </row>
    <row r="1011" ht="22.5" customHeight="1" spans="1:8">
      <c r="A1011" s="6" t="s">
        <v>2718</v>
      </c>
      <c r="B1011" s="11" t="s">
        <v>2719</v>
      </c>
      <c r="C1011" s="11" t="s">
        <v>2720</v>
      </c>
      <c r="D1011" s="6" t="s">
        <v>2721</v>
      </c>
      <c r="E1011" s="12" t="s">
        <v>113</v>
      </c>
      <c r="F1011" s="13" t="s">
        <v>2722</v>
      </c>
      <c r="G1011" s="13" t="s">
        <v>2723</v>
      </c>
      <c r="H1011" s="14"/>
    </row>
    <row r="1012" ht="30.75" customHeight="1" spans="1:8">
      <c r="A1012" s="6" t="s">
        <v>2724</v>
      </c>
      <c r="B1012" s="11" t="s">
        <v>2725</v>
      </c>
      <c r="C1012" s="11" t="s">
        <v>2726</v>
      </c>
      <c r="D1012" s="6" t="s">
        <v>2667</v>
      </c>
      <c r="E1012" s="12" t="s">
        <v>25</v>
      </c>
      <c r="F1012" s="13" t="s">
        <v>2727</v>
      </c>
      <c r="G1012" s="13" t="s">
        <v>2727</v>
      </c>
      <c r="H1012" s="14"/>
    </row>
    <row r="1013" ht="53.25" customHeight="1" spans="1:8">
      <c r="A1013" s="6" t="s">
        <v>2728</v>
      </c>
      <c r="B1013" s="11" t="s">
        <v>2729</v>
      </c>
      <c r="C1013" s="11" t="s">
        <v>2730</v>
      </c>
      <c r="D1013" s="6" t="s">
        <v>534</v>
      </c>
      <c r="E1013" s="12" t="s">
        <v>2731</v>
      </c>
      <c r="F1013" s="13" t="s">
        <v>2732</v>
      </c>
      <c r="G1013" s="13" t="s">
        <v>2733</v>
      </c>
      <c r="H1013" s="14"/>
    </row>
    <row r="1014" ht="30.75" customHeight="1" spans="1:8">
      <c r="A1014" s="6" t="s">
        <v>2734</v>
      </c>
      <c r="B1014" s="11" t="s">
        <v>2735</v>
      </c>
      <c r="C1014" s="11" t="s">
        <v>2618</v>
      </c>
      <c r="D1014" s="6" t="s">
        <v>534</v>
      </c>
      <c r="E1014" s="12" t="s">
        <v>2736</v>
      </c>
      <c r="F1014" s="13" t="s">
        <v>2620</v>
      </c>
      <c r="G1014" s="13" t="s">
        <v>2737</v>
      </c>
      <c r="H1014" s="14"/>
    </row>
    <row r="1015" ht="30.75" customHeight="1" spans="1:8">
      <c r="A1015" s="6" t="s">
        <v>2738</v>
      </c>
      <c r="B1015" s="11" t="s">
        <v>2739</v>
      </c>
      <c r="C1015" s="11" t="s">
        <v>2623</v>
      </c>
      <c r="D1015" s="6" t="s">
        <v>534</v>
      </c>
      <c r="E1015" s="12" t="s">
        <v>2740</v>
      </c>
      <c r="F1015" s="13" t="s">
        <v>2625</v>
      </c>
      <c r="G1015" s="13" t="s">
        <v>2741</v>
      </c>
      <c r="H1015" s="14"/>
    </row>
    <row r="1016" ht="22.5" customHeight="1" spans="1:8">
      <c r="A1016" s="6" t="s">
        <v>2742</v>
      </c>
      <c r="B1016" s="11" t="s">
        <v>2743</v>
      </c>
      <c r="C1016" s="11" t="s">
        <v>2685</v>
      </c>
      <c r="D1016" s="6" t="s">
        <v>534</v>
      </c>
      <c r="E1016" s="12" t="s">
        <v>2744</v>
      </c>
      <c r="F1016" s="13" t="s">
        <v>2745</v>
      </c>
      <c r="G1016" s="13" t="s">
        <v>2746</v>
      </c>
      <c r="H1016" s="14"/>
    </row>
    <row r="1017" ht="30.75" customHeight="1" spans="1:8">
      <c r="A1017" s="6" t="s">
        <v>2747</v>
      </c>
      <c r="B1017" s="11" t="s">
        <v>2748</v>
      </c>
      <c r="C1017" s="11" t="s">
        <v>2749</v>
      </c>
      <c r="D1017" s="6" t="s">
        <v>534</v>
      </c>
      <c r="E1017" s="12" t="s">
        <v>2750</v>
      </c>
      <c r="F1017" s="13" t="s">
        <v>2751</v>
      </c>
      <c r="G1017" s="13" t="s">
        <v>2752</v>
      </c>
      <c r="H1017" s="14"/>
    </row>
    <row r="1018" ht="30.75" customHeight="1" spans="1:8">
      <c r="A1018" s="6" t="s">
        <v>2753</v>
      </c>
      <c r="B1018" s="11" t="s">
        <v>2754</v>
      </c>
      <c r="C1018" s="11" t="s">
        <v>2703</v>
      </c>
      <c r="D1018" s="6" t="s">
        <v>601</v>
      </c>
      <c r="E1018" s="12" t="s">
        <v>2755</v>
      </c>
      <c r="F1018" s="13" t="s">
        <v>2756</v>
      </c>
      <c r="G1018" s="13" t="s">
        <v>2757</v>
      </c>
      <c r="H1018" s="14"/>
    </row>
    <row r="1019" ht="30.75" customHeight="1" spans="1:8">
      <c r="A1019" s="6" t="s">
        <v>2758</v>
      </c>
      <c r="B1019" s="11" t="s">
        <v>2759</v>
      </c>
      <c r="C1019" s="11" t="s">
        <v>2714</v>
      </c>
      <c r="D1019" s="6" t="s">
        <v>708</v>
      </c>
      <c r="E1019" s="12" t="s">
        <v>1275</v>
      </c>
      <c r="F1019" s="13" t="s">
        <v>2716</v>
      </c>
      <c r="G1019" s="13" t="s">
        <v>2760</v>
      </c>
      <c r="H1019" s="14"/>
    </row>
    <row r="1020" ht="30.75" customHeight="1" spans="1:8">
      <c r="A1020" s="6" t="s">
        <v>2761</v>
      </c>
      <c r="B1020" s="11" t="s">
        <v>2762</v>
      </c>
      <c r="C1020" s="11" t="s">
        <v>2720</v>
      </c>
      <c r="D1020" s="6" t="s">
        <v>2721</v>
      </c>
      <c r="E1020" s="12" t="s">
        <v>113</v>
      </c>
      <c r="F1020" s="13" t="s">
        <v>2722</v>
      </c>
      <c r="G1020" s="13" t="s">
        <v>2723</v>
      </c>
      <c r="H1020" s="14"/>
    </row>
    <row r="1021" ht="30.75" customHeight="1" spans="1:8">
      <c r="A1021" s="6" t="s">
        <v>2763</v>
      </c>
      <c r="B1021" s="11" t="s">
        <v>2762</v>
      </c>
      <c r="C1021" s="11" t="s">
        <v>2764</v>
      </c>
      <c r="D1021" s="6" t="s">
        <v>2765</v>
      </c>
      <c r="E1021" s="12" t="s">
        <v>113</v>
      </c>
      <c r="F1021" s="13" t="s">
        <v>2766</v>
      </c>
      <c r="G1021" s="13" t="s">
        <v>2767</v>
      </c>
      <c r="H1021" s="14"/>
    </row>
    <row r="1022" ht="30.75" customHeight="1" spans="1:8">
      <c r="A1022" s="6" t="s">
        <v>2768</v>
      </c>
      <c r="B1022" s="11" t="s">
        <v>2769</v>
      </c>
      <c r="C1022" s="11" t="s">
        <v>2726</v>
      </c>
      <c r="D1022" s="6" t="s">
        <v>2667</v>
      </c>
      <c r="E1022" s="12" t="s">
        <v>25</v>
      </c>
      <c r="F1022" s="13" t="s">
        <v>2727</v>
      </c>
      <c r="G1022" s="13" t="s">
        <v>2727</v>
      </c>
      <c r="H1022" s="14"/>
    </row>
    <row r="1023" ht="53.25" customHeight="1" spans="1:8">
      <c r="A1023" s="6" t="s">
        <v>2770</v>
      </c>
      <c r="B1023" s="11" t="s">
        <v>2771</v>
      </c>
      <c r="C1023" s="11" t="s">
        <v>2613</v>
      </c>
      <c r="D1023" s="6" t="s">
        <v>534</v>
      </c>
      <c r="E1023" s="12" t="s">
        <v>2772</v>
      </c>
      <c r="F1023" s="13" t="s">
        <v>2614</v>
      </c>
      <c r="G1023" s="13" t="s">
        <v>2773</v>
      </c>
      <c r="H1023" s="14"/>
    </row>
    <row r="1024" ht="22.5" customHeight="1" spans="1:8">
      <c r="A1024" s="15" t="s">
        <v>143</v>
      </c>
      <c r="B1024" s="16"/>
      <c r="C1024" s="16"/>
      <c r="D1024" s="16"/>
      <c r="E1024" s="16"/>
      <c r="F1024" s="16"/>
      <c r="G1024" s="17" t="s">
        <v>2774</v>
      </c>
      <c r="H1024" s="18"/>
    </row>
    <row r="1025" ht="0.75" customHeight="1"/>
    <row r="1026" ht="35.25" customHeight="1" spans="1:8">
      <c r="A1026" s="1"/>
    </row>
    <row r="1027" ht="22.5" customHeight="1" spans="1:8">
      <c r="A1027" s="19"/>
      <c r="B1027" s="19"/>
      <c r="C1027" s="19"/>
      <c r="D1027" s="19"/>
      <c r="E1027" s="19"/>
      <c r="F1027" s="19"/>
      <c r="G1027" s="19"/>
      <c r="H1027" s="19"/>
    </row>
    <row r="1028" ht="0.5" customHeight="1"/>
    <row r="1029" ht="22.5" customHeight="1" spans="1:8">
      <c r="A1029" s="1" t="s">
        <v>89</v>
      </c>
      <c r="C1029" s="2"/>
      <c r="D1029" s="2"/>
      <c r="E1029" s="2"/>
      <c r="F1029" s="2"/>
      <c r="G1029" s="2"/>
      <c r="H1029" s="2"/>
    </row>
    <row r="1030" ht="45" customHeight="1" spans="1:8">
      <c r="A1030" s="3" t="s">
        <v>90</v>
      </c>
    </row>
    <row r="1031" ht="22.5" customHeight="1" spans="1:8">
      <c r="A1031" s="4" t="s">
        <v>559</v>
      </c>
      <c r="B1031" s="5"/>
      <c r="C1031" s="5"/>
      <c r="D1031" s="5"/>
      <c r="E1031" s="5"/>
      <c r="F1031" s="4" t="s">
        <v>92</v>
      </c>
      <c r="G1031" s="5"/>
      <c r="H1031" s="5"/>
    </row>
    <row r="1032" ht="22.5" customHeight="1" spans="1:8">
      <c r="A1032" s="6" t="s">
        <v>22</v>
      </c>
      <c r="B1032" s="6" t="s">
        <v>93</v>
      </c>
      <c r="C1032" s="6" t="s">
        <v>94</v>
      </c>
      <c r="D1032" s="6" t="s">
        <v>95</v>
      </c>
      <c r="E1032" s="6" t="s">
        <v>96</v>
      </c>
      <c r="F1032" s="6" t="s">
        <v>97</v>
      </c>
      <c r="G1032" s="7"/>
      <c r="H1032" s="8" t="s">
        <v>98</v>
      </c>
    </row>
    <row r="1033" ht="40.5" customHeight="1" spans="1:8">
      <c r="A1033" s="9"/>
      <c r="B1033" s="9"/>
      <c r="C1033" s="9"/>
      <c r="D1033" s="9"/>
      <c r="E1033" s="9"/>
      <c r="F1033" s="6" t="s">
        <v>99</v>
      </c>
      <c r="G1033" s="8" t="s">
        <v>100</v>
      </c>
      <c r="H1033" s="10"/>
    </row>
    <row r="1034" ht="30.75" customHeight="1" spans="1:8">
      <c r="A1034" s="6" t="s">
        <v>2775</v>
      </c>
      <c r="B1034" s="11" t="s">
        <v>2776</v>
      </c>
      <c r="C1034" s="11" t="s">
        <v>2618</v>
      </c>
      <c r="D1034" s="6" t="s">
        <v>534</v>
      </c>
      <c r="E1034" s="12" t="s">
        <v>1073</v>
      </c>
      <c r="F1034" s="13" t="s">
        <v>2620</v>
      </c>
      <c r="G1034" s="13" t="s">
        <v>2777</v>
      </c>
      <c r="H1034" s="14"/>
    </row>
    <row r="1035" ht="30.75" customHeight="1" spans="1:8">
      <c r="A1035" s="6" t="s">
        <v>2778</v>
      </c>
      <c r="B1035" s="11" t="s">
        <v>2779</v>
      </c>
      <c r="C1035" s="11" t="s">
        <v>2623</v>
      </c>
      <c r="D1035" s="6" t="s">
        <v>534</v>
      </c>
      <c r="E1035" s="12" t="s">
        <v>1191</v>
      </c>
      <c r="F1035" s="13" t="s">
        <v>2625</v>
      </c>
      <c r="G1035" s="13" t="s">
        <v>2780</v>
      </c>
      <c r="H1035" s="14"/>
    </row>
    <row r="1036" ht="30.75" customHeight="1" spans="1:8">
      <c r="A1036" s="6" t="s">
        <v>2781</v>
      </c>
      <c r="B1036" s="11" t="s">
        <v>2782</v>
      </c>
      <c r="C1036" s="11" t="s">
        <v>2783</v>
      </c>
      <c r="D1036" s="6" t="s">
        <v>63</v>
      </c>
      <c r="E1036" s="12" t="s">
        <v>28</v>
      </c>
      <c r="F1036" s="13" t="s">
        <v>2784</v>
      </c>
      <c r="G1036" s="13" t="s">
        <v>2785</v>
      </c>
      <c r="H1036" s="14"/>
    </row>
    <row r="1037" ht="30.75" customHeight="1" spans="1:8">
      <c r="A1037" s="6" t="s">
        <v>2786</v>
      </c>
      <c r="B1037" s="11" t="s">
        <v>2787</v>
      </c>
      <c r="C1037" s="11" t="s">
        <v>2788</v>
      </c>
      <c r="D1037" s="6" t="s">
        <v>708</v>
      </c>
      <c r="E1037" s="12" t="s">
        <v>1342</v>
      </c>
      <c r="F1037" s="13" t="s">
        <v>2789</v>
      </c>
      <c r="G1037" s="13" t="s">
        <v>2790</v>
      </c>
      <c r="H1037" s="14"/>
    </row>
    <row r="1038" ht="22.5" customHeight="1" spans="1:8">
      <c r="A1038" s="6" t="s">
        <v>2791</v>
      </c>
      <c r="B1038" s="11" t="s">
        <v>2792</v>
      </c>
      <c r="C1038" s="11" t="s">
        <v>2792</v>
      </c>
      <c r="D1038" s="6" t="s">
        <v>1388</v>
      </c>
      <c r="E1038" s="12" t="s">
        <v>25</v>
      </c>
      <c r="F1038" s="13" t="s">
        <v>2793</v>
      </c>
      <c r="G1038" s="13" t="s">
        <v>2793</v>
      </c>
      <c r="H1038" s="14"/>
    </row>
    <row r="1039" ht="22.5" customHeight="1" spans="1:8">
      <c r="A1039" s="6" t="s">
        <v>2794</v>
      </c>
      <c r="B1039" s="11" t="s">
        <v>2795</v>
      </c>
      <c r="C1039" s="11" t="s">
        <v>2796</v>
      </c>
      <c r="D1039" s="6" t="s">
        <v>2797</v>
      </c>
      <c r="E1039" s="12" t="s">
        <v>25</v>
      </c>
      <c r="F1039" s="13" t="s">
        <v>2798</v>
      </c>
      <c r="G1039" s="13" t="s">
        <v>2798</v>
      </c>
      <c r="H1039" s="14"/>
    </row>
    <row r="1040" ht="22.5" customHeight="1" spans="1:8">
      <c r="A1040" s="6" t="s">
        <v>2799</v>
      </c>
      <c r="B1040" s="11" t="s">
        <v>605</v>
      </c>
      <c r="C1040" s="11" t="s">
        <v>2800</v>
      </c>
      <c r="D1040" s="6" t="s">
        <v>601</v>
      </c>
      <c r="E1040" s="12" t="s">
        <v>2801</v>
      </c>
      <c r="F1040" s="13" t="s">
        <v>2802</v>
      </c>
      <c r="G1040" s="13" t="s">
        <v>2803</v>
      </c>
      <c r="H1040" s="14"/>
    </row>
    <row r="1041" ht="22.5" customHeight="1" spans="1:8">
      <c r="A1041" s="6" t="s">
        <v>2804</v>
      </c>
      <c r="B1041" s="11" t="s">
        <v>2805</v>
      </c>
      <c r="C1041" s="11" t="s">
        <v>2805</v>
      </c>
      <c r="D1041" s="6" t="s">
        <v>1388</v>
      </c>
      <c r="E1041" s="12" t="s">
        <v>25</v>
      </c>
      <c r="F1041" s="13" t="s">
        <v>2806</v>
      </c>
      <c r="G1041" s="13" t="s">
        <v>2806</v>
      </c>
      <c r="H1041" s="14"/>
    </row>
    <row r="1042" ht="22.5" customHeight="1" spans="1:8">
      <c r="A1042" s="6" t="s">
        <v>2807</v>
      </c>
      <c r="B1042" s="11" t="s">
        <v>2808</v>
      </c>
      <c r="C1042" s="11" t="s">
        <v>2808</v>
      </c>
      <c r="D1042" s="6" t="s">
        <v>1388</v>
      </c>
      <c r="E1042" s="12" t="s">
        <v>25</v>
      </c>
      <c r="F1042" s="13" t="s">
        <v>2809</v>
      </c>
      <c r="G1042" s="13" t="s">
        <v>2809</v>
      </c>
      <c r="H1042" s="14"/>
    </row>
    <row r="1043" ht="30.75" customHeight="1" spans="1:8">
      <c r="A1043" s="6"/>
      <c r="B1043" s="11" t="s">
        <v>2810</v>
      </c>
      <c r="C1043" s="11"/>
      <c r="D1043" s="6"/>
      <c r="E1043" s="12"/>
      <c r="F1043" s="13"/>
      <c r="G1043" s="13" t="s">
        <v>2811</v>
      </c>
      <c r="H1043" s="14"/>
    </row>
    <row r="1044" ht="30.75" customHeight="1" spans="1:8">
      <c r="A1044" s="6" t="s">
        <v>2812</v>
      </c>
      <c r="B1044" s="11" t="s">
        <v>2813</v>
      </c>
      <c r="C1044" s="11" t="s">
        <v>2814</v>
      </c>
      <c r="D1044" s="6" t="s">
        <v>2721</v>
      </c>
      <c r="E1044" s="12" t="s">
        <v>131</v>
      </c>
      <c r="F1044" s="13" t="s">
        <v>2815</v>
      </c>
      <c r="G1044" s="13" t="s">
        <v>2816</v>
      </c>
      <c r="H1044" s="14"/>
    </row>
    <row r="1045" ht="22.5" customHeight="1" spans="1:8">
      <c r="A1045" s="6" t="s">
        <v>2817</v>
      </c>
      <c r="B1045" s="11" t="s">
        <v>2818</v>
      </c>
      <c r="C1045" s="11" t="s">
        <v>2819</v>
      </c>
      <c r="D1045" s="6" t="s">
        <v>923</v>
      </c>
      <c r="E1045" s="12" t="s">
        <v>242</v>
      </c>
      <c r="F1045" s="13" t="s">
        <v>2820</v>
      </c>
      <c r="G1045" s="13" t="s">
        <v>2821</v>
      </c>
      <c r="H1045" s="14"/>
    </row>
    <row r="1046" ht="22.5" customHeight="1" spans="1:8">
      <c r="A1046" s="6" t="s">
        <v>2822</v>
      </c>
      <c r="B1046" s="11" t="s">
        <v>2818</v>
      </c>
      <c r="C1046" s="11" t="s">
        <v>2823</v>
      </c>
      <c r="D1046" s="6" t="s">
        <v>2824</v>
      </c>
      <c r="E1046" s="12" t="s">
        <v>224</v>
      </c>
      <c r="F1046" s="13" t="s">
        <v>2825</v>
      </c>
      <c r="G1046" s="13" t="s">
        <v>2826</v>
      </c>
      <c r="H1046" s="14"/>
    </row>
    <row r="1047" ht="30.75" customHeight="1" spans="1:8">
      <c r="A1047" s="6" t="s">
        <v>2827</v>
      </c>
      <c r="B1047" s="11" t="s">
        <v>2828</v>
      </c>
      <c r="C1047" s="11" t="s">
        <v>2829</v>
      </c>
      <c r="D1047" s="6" t="s">
        <v>534</v>
      </c>
      <c r="E1047" s="12" t="s">
        <v>2830</v>
      </c>
      <c r="F1047" s="13" t="s">
        <v>2831</v>
      </c>
      <c r="G1047" s="13" t="s">
        <v>2832</v>
      </c>
      <c r="H1047" s="14"/>
    </row>
    <row r="1048" ht="30.75" customHeight="1" spans="1:8">
      <c r="A1048" s="6" t="s">
        <v>2833</v>
      </c>
      <c r="B1048" s="11" t="s">
        <v>1029</v>
      </c>
      <c r="C1048" s="11" t="s">
        <v>2834</v>
      </c>
      <c r="D1048" s="6" t="s">
        <v>601</v>
      </c>
      <c r="E1048" s="12" t="s">
        <v>2835</v>
      </c>
      <c r="F1048" s="13" t="s">
        <v>1032</v>
      </c>
      <c r="G1048" s="13" t="s">
        <v>2836</v>
      </c>
      <c r="H1048" s="14"/>
    </row>
    <row r="1049" ht="30.75" customHeight="1" spans="1:8">
      <c r="A1049" s="6" t="s">
        <v>2837</v>
      </c>
      <c r="B1049" s="11" t="s">
        <v>2838</v>
      </c>
      <c r="C1049" s="11" t="s">
        <v>2839</v>
      </c>
      <c r="D1049" s="6" t="s">
        <v>1557</v>
      </c>
      <c r="E1049" s="12" t="s">
        <v>113</v>
      </c>
      <c r="F1049" s="13" t="s">
        <v>2840</v>
      </c>
      <c r="G1049" s="13" t="s">
        <v>2841</v>
      </c>
      <c r="H1049" s="14"/>
    </row>
    <row r="1050" ht="53.25" customHeight="1" spans="1:8">
      <c r="A1050" s="6" t="s">
        <v>2842</v>
      </c>
      <c r="B1050" s="11" t="s">
        <v>620</v>
      </c>
      <c r="C1050" s="11" t="s">
        <v>2843</v>
      </c>
      <c r="D1050" s="6" t="s">
        <v>491</v>
      </c>
      <c r="E1050" s="12" t="s">
        <v>2844</v>
      </c>
      <c r="F1050" s="13" t="s">
        <v>2845</v>
      </c>
      <c r="G1050" s="13" t="s">
        <v>2846</v>
      </c>
      <c r="H1050" s="14"/>
    </row>
    <row r="1051" ht="30.75" customHeight="1" spans="1:8">
      <c r="A1051" s="6" t="s">
        <v>2847</v>
      </c>
      <c r="B1051" s="11" t="s">
        <v>2848</v>
      </c>
      <c r="C1051" s="11" t="s">
        <v>2849</v>
      </c>
      <c r="D1051" s="6" t="s">
        <v>1388</v>
      </c>
      <c r="E1051" s="12" t="s">
        <v>25</v>
      </c>
      <c r="F1051" s="13" t="s">
        <v>2850</v>
      </c>
      <c r="G1051" s="13" t="s">
        <v>2850</v>
      </c>
      <c r="H1051" s="14"/>
    </row>
    <row r="1052" ht="22.5" customHeight="1" spans="1:8">
      <c r="A1052" s="15" t="s">
        <v>143</v>
      </c>
      <c r="B1052" s="16"/>
      <c r="C1052" s="16"/>
      <c r="D1052" s="16"/>
      <c r="E1052" s="16"/>
      <c r="F1052" s="16"/>
      <c r="G1052" s="17" t="s">
        <v>2851</v>
      </c>
      <c r="H1052" s="18"/>
    </row>
    <row r="1053" ht="33.75" customHeight="1"/>
    <row r="1054" ht="35.25" customHeight="1" spans="1:8">
      <c r="A1054" s="1"/>
    </row>
    <row r="1055" ht="22.5" customHeight="1" spans="1:8">
      <c r="A1055" s="19"/>
      <c r="B1055" s="19"/>
      <c r="C1055" s="19"/>
      <c r="D1055" s="19"/>
      <c r="E1055" s="19"/>
      <c r="F1055" s="19"/>
      <c r="G1055" s="19"/>
      <c r="H1055" s="19"/>
    </row>
    <row r="1056" ht="0.5" customHeight="1"/>
    <row r="1057" ht="22.5" customHeight="1" spans="1:8">
      <c r="A1057" s="1" t="s">
        <v>89</v>
      </c>
      <c r="C1057" s="2"/>
      <c r="D1057" s="2"/>
      <c r="E1057" s="2"/>
      <c r="F1057" s="2"/>
      <c r="G1057" s="2"/>
      <c r="H1057" s="2"/>
    </row>
    <row r="1058" ht="45" customHeight="1" spans="1:8">
      <c r="A1058" s="3" t="s">
        <v>90</v>
      </c>
    </row>
    <row r="1059" ht="22.5" customHeight="1" spans="1:8">
      <c r="A1059" s="4" t="s">
        <v>559</v>
      </c>
      <c r="B1059" s="5"/>
      <c r="C1059" s="5"/>
      <c r="D1059" s="5"/>
      <c r="E1059" s="5"/>
      <c r="F1059" s="4" t="s">
        <v>92</v>
      </c>
      <c r="G1059" s="5"/>
      <c r="H1059" s="5"/>
    </row>
    <row r="1060" ht="22.5" customHeight="1" spans="1:8">
      <c r="A1060" s="6" t="s">
        <v>22</v>
      </c>
      <c r="B1060" s="6" t="s">
        <v>93</v>
      </c>
      <c r="C1060" s="6" t="s">
        <v>94</v>
      </c>
      <c r="D1060" s="6" t="s">
        <v>95</v>
      </c>
      <c r="E1060" s="6" t="s">
        <v>96</v>
      </c>
      <c r="F1060" s="6" t="s">
        <v>97</v>
      </c>
      <c r="G1060" s="7"/>
      <c r="H1060" s="8" t="s">
        <v>98</v>
      </c>
    </row>
    <row r="1061" ht="40.5" customHeight="1" spans="1:8">
      <c r="A1061" s="9"/>
      <c r="B1061" s="9"/>
      <c r="C1061" s="9"/>
      <c r="D1061" s="9"/>
      <c r="E1061" s="9"/>
      <c r="F1061" s="6" t="s">
        <v>99</v>
      </c>
      <c r="G1061" s="8" t="s">
        <v>100</v>
      </c>
      <c r="H1061" s="10"/>
    </row>
    <row r="1062" ht="22.5" customHeight="1" spans="1:8">
      <c r="A1062" s="6" t="s">
        <v>88</v>
      </c>
      <c r="B1062" s="7"/>
      <c r="C1062" s="7"/>
      <c r="D1062" s="7"/>
      <c r="E1062" s="7"/>
      <c r="F1062" s="7"/>
      <c r="G1062" s="13" t="s">
        <v>33</v>
      </c>
      <c r="H1062" s="8"/>
    </row>
    <row r="1063" ht="7.5" customHeight="1" spans="1:8">
      <c r="A1063" s="6"/>
      <c r="B1063" s="11"/>
      <c r="C1063" s="11"/>
      <c r="D1063" s="6"/>
      <c r="E1063" s="12"/>
      <c r="F1063" s="13"/>
      <c r="G1063" s="13"/>
      <c r="H1063" s="14"/>
    </row>
    <row r="1064" ht="0.75" customHeight="1" spans="1:8">
      <c r="A1064" s="9"/>
      <c r="B1064" s="9"/>
      <c r="C1064" s="9"/>
      <c r="D1064" s="9"/>
      <c r="E1064" s="9"/>
      <c r="F1064" s="9"/>
      <c r="G1064" s="9"/>
      <c r="H1064" s="20"/>
    </row>
    <row r="1065" ht="14.25" customHeight="1" spans="1:8">
      <c r="A1065" s="9"/>
      <c r="B1065" s="9"/>
      <c r="C1065" s="9"/>
      <c r="D1065" s="9"/>
      <c r="E1065" s="9"/>
      <c r="F1065" s="9"/>
      <c r="G1065" s="9"/>
      <c r="H1065" s="20"/>
    </row>
    <row r="1066" ht="20.25" customHeight="1" spans="1:8">
      <c r="A1066" s="6"/>
      <c r="B1066" s="11"/>
      <c r="C1066" s="11"/>
      <c r="D1066" s="6"/>
      <c r="E1066" s="12"/>
      <c r="F1066" s="13"/>
      <c r="G1066" s="13"/>
      <c r="H1066" s="14"/>
    </row>
    <row r="1067" ht="2.25" customHeight="1" spans="1:8">
      <c r="A1067" s="9"/>
      <c r="B1067" s="9"/>
      <c r="C1067" s="9"/>
      <c r="D1067" s="9"/>
      <c r="E1067" s="9"/>
      <c r="F1067" s="9"/>
      <c r="G1067" s="9"/>
      <c r="H1067" s="20"/>
    </row>
    <row r="1068" ht="20.25" customHeight="1" spans="1:8">
      <c r="A1068" s="6"/>
      <c r="B1068" s="11"/>
      <c r="C1068" s="11"/>
      <c r="D1068" s="6"/>
      <c r="E1068" s="12"/>
      <c r="F1068" s="13"/>
      <c r="G1068" s="13"/>
      <c r="H1068" s="14"/>
    </row>
    <row r="1069" ht="2.25" customHeight="1" spans="1:8">
      <c r="A1069" s="9"/>
      <c r="B1069" s="9"/>
      <c r="C1069" s="9"/>
      <c r="D1069" s="9"/>
      <c r="E1069" s="9"/>
      <c r="F1069" s="9"/>
      <c r="G1069" s="9"/>
      <c r="H1069" s="20"/>
    </row>
    <row r="1070" ht="22.5" customHeight="1" spans="1:8">
      <c r="A1070" s="6"/>
      <c r="B1070" s="11"/>
      <c r="C1070" s="11"/>
      <c r="D1070" s="6"/>
      <c r="E1070" s="12"/>
      <c r="F1070" s="13"/>
      <c r="G1070" s="13"/>
      <c r="H1070" s="14"/>
    </row>
    <row r="1071" ht="22.5" customHeight="1" spans="1:8">
      <c r="A1071" s="6"/>
      <c r="B1071" s="11"/>
      <c r="C1071" s="11"/>
      <c r="D1071" s="6"/>
      <c r="E1071" s="12"/>
      <c r="F1071" s="13"/>
      <c r="G1071" s="13"/>
      <c r="H1071" s="14"/>
    </row>
    <row r="1072" ht="22.5" customHeight="1" spans="1:8">
      <c r="A1072" s="6"/>
      <c r="B1072" s="11"/>
      <c r="C1072" s="11"/>
      <c r="D1072" s="6"/>
      <c r="E1072" s="12"/>
      <c r="F1072" s="13"/>
      <c r="G1072" s="13"/>
      <c r="H1072" s="14"/>
    </row>
    <row r="1073" ht="22.5" customHeight="1" spans="1:8">
      <c r="A1073" s="6"/>
      <c r="B1073" s="11"/>
      <c r="C1073" s="11"/>
      <c r="D1073" s="6"/>
      <c r="E1073" s="12"/>
      <c r="F1073" s="13"/>
      <c r="G1073" s="13"/>
      <c r="H1073" s="14"/>
    </row>
    <row r="1074" ht="22.5" customHeight="1" spans="1:8">
      <c r="A1074" s="6"/>
      <c r="B1074" s="11"/>
      <c r="C1074" s="11"/>
      <c r="D1074" s="6"/>
      <c r="E1074" s="12"/>
      <c r="F1074" s="13"/>
      <c r="G1074" s="13"/>
      <c r="H1074" s="14"/>
    </row>
    <row r="1075" ht="22.5" customHeight="1" spans="1:8">
      <c r="A1075" s="6"/>
      <c r="B1075" s="11"/>
      <c r="C1075" s="11"/>
      <c r="D1075" s="6"/>
      <c r="E1075" s="12"/>
      <c r="F1075" s="13"/>
      <c r="G1075" s="13"/>
      <c r="H1075" s="14"/>
    </row>
    <row r="1076" ht="22.5" customHeight="1" spans="1:8">
      <c r="A1076" s="6"/>
      <c r="B1076" s="11"/>
      <c r="C1076" s="11"/>
      <c r="D1076" s="6"/>
      <c r="E1076" s="12"/>
      <c r="F1076" s="13"/>
      <c r="G1076" s="13"/>
      <c r="H1076" s="14"/>
    </row>
    <row r="1077" ht="22.5" customHeight="1" spans="1:8">
      <c r="A1077" s="6"/>
      <c r="B1077" s="11"/>
      <c r="C1077" s="11"/>
      <c r="D1077" s="6"/>
      <c r="E1077" s="12"/>
      <c r="F1077" s="13"/>
      <c r="G1077" s="13"/>
      <c r="H1077" s="14"/>
    </row>
    <row r="1078" ht="22.5" customHeight="1" spans="1:8">
      <c r="A1078" s="6"/>
      <c r="B1078" s="11"/>
      <c r="C1078" s="11"/>
      <c r="D1078" s="6"/>
      <c r="E1078" s="12"/>
      <c r="F1078" s="13"/>
      <c r="G1078" s="13"/>
      <c r="H1078" s="14"/>
    </row>
    <row r="1079" ht="22.5" customHeight="1" spans="1:8">
      <c r="A1079" s="6"/>
      <c r="B1079" s="11"/>
      <c r="C1079" s="11"/>
      <c r="D1079" s="6"/>
      <c r="E1079" s="12"/>
      <c r="F1079" s="13"/>
      <c r="G1079" s="13"/>
      <c r="H1079" s="14"/>
    </row>
    <row r="1080" ht="22.5" customHeight="1" spans="1:8">
      <c r="A1080" s="6"/>
      <c r="B1080" s="11"/>
      <c r="C1080" s="11"/>
      <c r="D1080" s="6"/>
      <c r="E1080" s="12"/>
      <c r="F1080" s="13"/>
      <c r="G1080" s="13"/>
      <c r="H1080" s="14"/>
    </row>
    <row r="1081" ht="22.5" customHeight="1" spans="1:8">
      <c r="A1081" s="6"/>
      <c r="B1081" s="11"/>
      <c r="C1081" s="11"/>
      <c r="D1081" s="6"/>
      <c r="E1081" s="12"/>
      <c r="F1081" s="13"/>
      <c r="G1081" s="13"/>
      <c r="H1081" s="14"/>
    </row>
    <row r="1082" ht="22.5" customHeight="1" spans="1:8">
      <c r="A1082" s="6"/>
      <c r="B1082" s="11"/>
      <c r="C1082" s="11"/>
      <c r="D1082" s="6"/>
      <c r="E1082" s="12"/>
      <c r="F1082" s="13"/>
      <c r="G1082" s="13"/>
      <c r="H1082" s="14"/>
    </row>
    <row r="1083" ht="22.5" customHeight="1" spans="1:8">
      <c r="A1083" s="6"/>
      <c r="B1083" s="11"/>
      <c r="C1083" s="11"/>
      <c r="D1083" s="6"/>
      <c r="E1083" s="12"/>
      <c r="F1083" s="13"/>
      <c r="G1083" s="13"/>
      <c r="H1083" s="14"/>
    </row>
    <row r="1084" ht="22.5" customHeight="1" spans="1:8">
      <c r="A1084" s="6"/>
      <c r="B1084" s="11"/>
      <c r="C1084" s="11"/>
      <c r="D1084" s="6"/>
      <c r="E1084" s="12"/>
      <c r="F1084" s="13"/>
      <c r="G1084" s="13"/>
      <c r="H1084" s="14"/>
    </row>
    <row r="1085" ht="22.5" customHeight="1" spans="1:8">
      <c r="A1085" s="6"/>
      <c r="B1085" s="11"/>
      <c r="C1085" s="11"/>
      <c r="D1085" s="6"/>
      <c r="E1085" s="12"/>
      <c r="F1085" s="13"/>
      <c r="G1085" s="13"/>
      <c r="H1085" s="14"/>
    </row>
    <row r="1086" ht="22.5" customHeight="1" spans="1:8">
      <c r="A1086" s="6"/>
      <c r="B1086" s="11"/>
      <c r="C1086" s="11"/>
      <c r="D1086" s="6"/>
      <c r="E1086" s="12"/>
      <c r="F1086" s="13"/>
      <c r="G1086" s="13"/>
      <c r="H1086" s="14"/>
    </row>
    <row r="1087" ht="22.5" customHeight="1" spans="1:8">
      <c r="A1087" s="6"/>
      <c r="B1087" s="11"/>
      <c r="C1087" s="11"/>
      <c r="D1087" s="6"/>
      <c r="E1087" s="12"/>
      <c r="F1087" s="13"/>
      <c r="G1087" s="13"/>
      <c r="H1087" s="14"/>
    </row>
    <row r="1088" ht="22.5" customHeight="1" spans="1:8">
      <c r="A1088" s="6"/>
      <c r="B1088" s="11"/>
      <c r="C1088" s="11"/>
      <c r="D1088" s="6"/>
      <c r="E1088" s="12"/>
      <c r="F1088" s="13"/>
      <c r="G1088" s="13"/>
      <c r="H1088" s="14"/>
    </row>
    <row r="1089" ht="22.5" customHeight="1" spans="1:8">
      <c r="A1089" s="6"/>
      <c r="B1089" s="11"/>
      <c r="C1089" s="11"/>
      <c r="D1089" s="6"/>
      <c r="E1089" s="12"/>
      <c r="F1089" s="13"/>
      <c r="G1089" s="13"/>
      <c r="H1089" s="14"/>
    </row>
    <row r="1090" ht="22.5" customHeight="1" spans="1:8">
      <c r="A1090" s="15"/>
      <c r="B1090" s="21"/>
      <c r="C1090" s="21"/>
      <c r="D1090" s="15"/>
      <c r="E1090" s="22"/>
      <c r="F1090" s="17"/>
      <c r="G1090" s="17"/>
      <c r="H1090" s="23"/>
    </row>
  </sheetData>
  <mergeCells count="556">
    <mergeCell ref="A1:B1"/>
    <mergeCell ref="A2:H2"/>
    <mergeCell ref="A3:E3"/>
    <mergeCell ref="F3:H3"/>
    <mergeCell ref="F4:G4"/>
    <mergeCell ref="A23:F23"/>
    <mergeCell ref="A25:H25"/>
    <mergeCell ref="A28:B28"/>
    <mergeCell ref="A29:H29"/>
    <mergeCell ref="A30:E30"/>
    <mergeCell ref="F30:H30"/>
    <mergeCell ref="F31:G31"/>
    <mergeCell ref="A49:F49"/>
    <mergeCell ref="A51:H51"/>
    <mergeCell ref="A54:B54"/>
    <mergeCell ref="A55:H55"/>
    <mergeCell ref="A56:E56"/>
    <mergeCell ref="F56:H56"/>
    <mergeCell ref="F57:G57"/>
    <mergeCell ref="A73:F73"/>
    <mergeCell ref="A75:H75"/>
    <mergeCell ref="A78:B78"/>
    <mergeCell ref="A79:H79"/>
    <mergeCell ref="A80:E80"/>
    <mergeCell ref="F80:H80"/>
    <mergeCell ref="F81:G81"/>
    <mergeCell ref="A98:F98"/>
    <mergeCell ref="A100:H100"/>
    <mergeCell ref="A103:B103"/>
    <mergeCell ref="A104:H104"/>
    <mergeCell ref="A105:E105"/>
    <mergeCell ref="F105:H105"/>
    <mergeCell ref="F106:G106"/>
    <mergeCell ref="A121:F121"/>
    <mergeCell ref="A123:H123"/>
    <mergeCell ref="A126:B126"/>
    <mergeCell ref="A127:H127"/>
    <mergeCell ref="A128:E128"/>
    <mergeCell ref="F128:H128"/>
    <mergeCell ref="F129:G129"/>
    <mergeCell ref="A147:F147"/>
    <mergeCell ref="A149:H149"/>
    <mergeCell ref="A152:B152"/>
    <mergeCell ref="A153:H153"/>
    <mergeCell ref="A154:E154"/>
    <mergeCell ref="F154:H154"/>
    <mergeCell ref="F155:G155"/>
    <mergeCell ref="A176:F176"/>
    <mergeCell ref="A178:H178"/>
    <mergeCell ref="A181:B181"/>
    <mergeCell ref="A182:H182"/>
    <mergeCell ref="A183:E183"/>
    <mergeCell ref="F183:H183"/>
    <mergeCell ref="F184:G184"/>
    <mergeCell ref="A205:F205"/>
    <mergeCell ref="A207:H207"/>
    <mergeCell ref="A210:B210"/>
    <mergeCell ref="A211:H211"/>
    <mergeCell ref="A212:E212"/>
    <mergeCell ref="F212:H212"/>
    <mergeCell ref="F213:G213"/>
    <mergeCell ref="A231:F231"/>
    <mergeCell ref="A233:H233"/>
    <mergeCell ref="A236:B236"/>
    <mergeCell ref="A237:H237"/>
    <mergeCell ref="A238:E238"/>
    <mergeCell ref="F238:H238"/>
    <mergeCell ref="F239:G239"/>
    <mergeCell ref="A254:F254"/>
    <mergeCell ref="A256:H256"/>
    <mergeCell ref="A259:B259"/>
    <mergeCell ref="A260:H260"/>
    <mergeCell ref="A261:E261"/>
    <mergeCell ref="F261:H261"/>
    <mergeCell ref="F262:G262"/>
    <mergeCell ref="A279:F279"/>
    <mergeCell ref="A281:H281"/>
    <mergeCell ref="A284:B284"/>
    <mergeCell ref="A285:H285"/>
    <mergeCell ref="A286:E286"/>
    <mergeCell ref="F286:H286"/>
    <mergeCell ref="F287:G287"/>
    <mergeCell ref="A305:F305"/>
    <mergeCell ref="A307:H307"/>
    <mergeCell ref="A310:B310"/>
    <mergeCell ref="A311:H311"/>
    <mergeCell ref="A312:E312"/>
    <mergeCell ref="F312:H312"/>
    <mergeCell ref="F313:G313"/>
    <mergeCell ref="A332:F332"/>
    <mergeCell ref="A334:H334"/>
    <mergeCell ref="A337:B337"/>
    <mergeCell ref="A338:H338"/>
    <mergeCell ref="A339:E339"/>
    <mergeCell ref="F339:H339"/>
    <mergeCell ref="F340:G340"/>
    <mergeCell ref="A359:F359"/>
    <mergeCell ref="A361:H361"/>
    <mergeCell ref="A364:B364"/>
    <mergeCell ref="A365:H365"/>
    <mergeCell ref="A366:E366"/>
    <mergeCell ref="F366:H366"/>
    <mergeCell ref="F367:G367"/>
    <mergeCell ref="A386:F386"/>
    <mergeCell ref="A388:H388"/>
    <mergeCell ref="A391:B391"/>
    <mergeCell ref="A392:H392"/>
    <mergeCell ref="A393:E393"/>
    <mergeCell ref="F393:H393"/>
    <mergeCell ref="F394:G394"/>
    <mergeCell ref="A414:F414"/>
    <mergeCell ref="A416:H416"/>
    <mergeCell ref="A419:B419"/>
    <mergeCell ref="A420:H420"/>
    <mergeCell ref="A421:E421"/>
    <mergeCell ref="F421:H421"/>
    <mergeCell ref="F422:G422"/>
    <mergeCell ref="A444:F444"/>
    <mergeCell ref="A446:H446"/>
    <mergeCell ref="A449:B449"/>
    <mergeCell ref="A450:H450"/>
    <mergeCell ref="A451:E451"/>
    <mergeCell ref="F451:H451"/>
    <mergeCell ref="F452:G452"/>
    <mergeCell ref="A466:F466"/>
    <mergeCell ref="A468:H468"/>
    <mergeCell ref="A471:B471"/>
    <mergeCell ref="A472:H472"/>
    <mergeCell ref="A473:E473"/>
    <mergeCell ref="F473:H473"/>
    <mergeCell ref="F474:G474"/>
    <mergeCell ref="A486:F486"/>
    <mergeCell ref="A488:H488"/>
    <mergeCell ref="A491:B491"/>
    <mergeCell ref="A492:H492"/>
    <mergeCell ref="A493:E493"/>
    <mergeCell ref="F493:H493"/>
    <mergeCell ref="F494:G494"/>
    <mergeCell ref="A511:F511"/>
    <mergeCell ref="A513:H513"/>
    <mergeCell ref="A516:B516"/>
    <mergeCell ref="A517:H517"/>
    <mergeCell ref="A518:E518"/>
    <mergeCell ref="F518:H518"/>
    <mergeCell ref="F519:G519"/>
    <mergeCell ref="A538:F538"/>
    <mergeCell ref="A540:H540"/>
    <mergeCell ref="A543:B543"/>
    <mergeCell ref="A544:H544"/>
    <mergeCell ref="A545:E545"/>
    <mergeCell ref="F545:H545"/>
    <mergeCell ref="F546:G546"/>
    <mergeCell ref="A565:F565"/>
    <mergeCell ref="A567:H567"/>
    <mergeCell ref="A570:B570"/>
    <mergeCell ref="A571:H571"/>
    <mergeCell ref="A572:E572"/>
    <mergeCell ref="F572:H572"/>
    <mergeCell ref="F573:G573"/>
    <mergeCell ref="A593:F593"/>
    <mergeCell ref="A595:H595"/>
    <mergeCell ref="A598:B598"/>
    <mergeCell ref="A599:H599"/>
    <mergeCell ref="A600:E600"/>
    <mergeCell ref="F600:H600"/>
    <mergeCell ref="F601:G601"/>
    <mergeCell ref="A621:F621"/>
    <mergeCell ref="A623:H623"/>
    <mergeCell ref="A626:B626"/>
    <mergeCell ref="A627:H627"/>
    <mergeCell ref="A628:E628"/>
    <mergeCell ref="F628:H628"/>
    <mergeCell ref="F629:G629"/>
    <mergeCell ref="A648:F648"/>
    <mergeCell ref="A650:H650"/>
    <mergeCell ref="A653:B653"/>
    <mergeCell ref="A654:H654"/>
    <mergeCell ref="A655:E655"/>
    <mergeCell ref="F655:H655"/>
    <mergeCell ref="F656:G656"/>
    <mergeCell ref="A675:F675"/>
    <mergeCell ref="A677:H677"/>
    <mergeCell ref="A680:B680"/>
    <mergeCell ref="A681:H681"/>
    <mergeCell ref="A682:E682"/>
    <mergeCell ref="F682:H682"/>
    <mergeCell ref="F683:G683"/>
    <mergeCell ref="A703:F703"/>
    <mergeCell ref="A705:H705"/>
    <mergeCell ref="A708:B708"/>
    <mergeCell ref="A709:H709"/>
    <mergeCell ref="A710:E710"/>
    <mergeCell ref="F710:H710"/>
    <mergeCell ref="F711:G711"/>
    <mergeCell ref="A727:F727"/>
    <mergeCell ref="A729:H729"/>
    <mergeCell ref="A732:B732"/>
    <mergeCell ref="A733:H733"/>
    <mergeCell ref="A734:E734"/>
    <mergeCell ref="F734:H734"/>
    <mergeCell ref="F735:G735"/>
    <mergeCell ref="A756:F756"/>
    <mergeCell ref="A758:H758"/>
    <mergeCell ref="A761:B761"/>
    <mergeCell ref="A762:H762"/>
    <mergeCell ref="A763:E763"/>
    <mergeCell ref="F763:H763"/>
    <mergeCell ref="F764:G764"/>
    <mergeCell ref="A785:F785"/>
    <mergeCell ref="A787:H787"/>
    <mergeCell ref="A790:B790"/>
    <mergeCell ref="A791:H791"/>
    <mergeCell ref="A792:E792"/>
    <mergeCell ref="F792:H792"/>
    <mergeCell ref="F793:G793"/>
    <mergeCell ref="A809:F809"/>
    <mergeCell ref="A811:H811"/>
    <mergeCell ref="A814:B814"/>
    <mergeCell ref="A815:H815"/>
    <mergeCell ref="A816:E816"/>
    <mergeCell ref="F816:H816"/>
    <mergeCell ref="F817:G817"/>
    <mergeCell ref="A835:F835"/>
    <mergeCell ref="A837:H837"/>
    <mergeCell ref="A840:B840"/>
    <mergeCell ref="A841:H841"/>
    <mergeCell ref="A842:E842"/>
    <mergeCell ref="F842:H842"/>
    <mergeCell ref="F843:G843"/>
    <mergeCell ref="A861:F861"/>
    <mergeCell ref="A863:H863"/>
    <mergeCell ref="A866:B866"/>
    <mergeCell ref="A867:H867"/>
    <mergeCell ref="A868:E868"/>
    <mergeCell ref="F868:H868"/>
    <mergeCell ref="F869:G869"/>
    <mergeCell ref="A887:F887"/>
    <mergeCell ref="A889:H889"/>
    <mergeCell ref="A892:B892"/>
    <mergeCell ref="A893:H893"/>
    <mergeCell ref="A894:E894"/>
    <mergeCell ref="F894:H894"/>
    <mergeCell ref="F895:G895"/>
    <mergeCell ref="A913:F913"/>
    <mergeCell ref="A915:H915"/>
    <mergeCell ref="A918:B918"/>
    <mergeCell ref="A919:H919"/>
    <mergeCell ref="A920:E920"/>
    <mergeCell ref="F920:H920"/>
    <mergeCell ref="F921:G921"/>
    <mergeCell ref="A941:F941"/>
    <mergeCell ref="A943:H943"/>
    <mergeCell ref="A946:B946"/>
    <mergeCell ref="A947:H947"/>
    <mergeCell ref="A948:E948"/>
    <mergeCell ref="F948:H948"/>
    <mergeCell ref="F949:G949"/>
    <mergeCell ref="A970:F970"/>
    <mergeCell ref="A972:H972"/>
    <mergeCell ref="A975:B975"/>
    <mergeCell ref="A976:H976"/>
    <mergeCell ref="A977:E977"/>
    <mergeCell ref="F977:H977"/>
    <mergeCell ref="F978:G978"/>
    <mergeCell ref="A997:F997"/>
    <mergeCell ref="A999:H999"/>
    <mergeCell ref="A1002:B1002"/>
    <mergeCell ref="A1003:H1003"/>
    <mergeCell ref="A1004:E1004"/>
    <mergeCell ref="F1004:H1004"/>
    <mergeCell ref="F1005:G1005"/>
    <mergeCell ref="A1024:F1024"/>
    <mergeCell ref="A1026:H1026"/>
    <mergeCell ref="A1029:B1029"/>
    <mergeCell ref="A1030:H1030"/>
    <mergeCell ref="A1031:E1031"/>
    <mergeCell ref="F1031:H1031"/>
    <mergeCell ref="F1032:G1032"/>
    <mergeCell ref="A1052:F1052"/>
    <mergeCell ref="A1054:H1054"/>
    <mergeCell ref="A1057:B1057"/>
    <mergeCell ref="A1058:H1058"/>
    <mergeCell ref="A1059:E1059"/>
    <mergeCell ref="F1059:H1059"/>
    <mergeCell ref="F1060:G1060"/>
    <mergeCell ref="A1062:F1062"/>
    <mergeCell ref="A4:A5"/>
    <mergeCell ref="A31:A32"/>
    <mergeCell ref="A57:A58"/>
    <mergeCell ref="A81:A82"/>
    <mergeCell ref="A106:A107"/>
    <mergeCell ref="A129:A130"/>
    <mergeCell ref="A155:A156"/>
    <mergeCell ref="A184:A185"/>
    <mergeCell ref="A213:A214"/>
    <mergeCell ref="A239:A240"/>
    <mergeCell ref="A262:A263"/>
    <mergeCell ref="A287:A288"/>
    <mergeCell ref="A313:A314"/>
    <mergeCell ref="A340:A341"/>
    <mergeCell ref="A367:A368"/>
    <mergeCell ref="A394:A395"/>
    <mergeCell ref="A422:A423"/>
    <mergeCell ref="A452:A453"/>
    <mergeCell ref="A474:A475"/>
    <mergeCell ref="A494:A495"/>
    <mergeCell ref="A519:A520"/>
    <mergeCell ref="A546:A547"/>
    <mergeCell ref="A573:A574"/>
    <mergeCell ref="A601:A602"/>
    <mergeCell ref="A629:A630"/>
    <mergeCell ref="A656:A657"/>
    <mergeCell ref="A683:A684"/>
    <mergeCell ref="A711:A712"/>
    <mergeCell ref="A735:A736"/>
    <mergeCell ref="A764:A765"/>
    <mergeCell ref="A793:A794"/>
    <mergeCell ref="A817:A818"/>
    <mergeCell ref="A843:A844"/>
    <mergeCell ref="A869:A870"/>
    <mergeCell ref="A895:A896"/>
    <mergeCell ref="A921:A922"/>
    <mergeCell ref="A949:A950"/>
    <mergeCell ref="A978:A979"/>
    <mergeCell ref="A1005:A1006"/>
    <mergeCell ref="A1032:A1033"/>
    <mergeCell ref="A1060:A1061"/>
    <mergeCell ref="A1063:A1065"/>
    <mergeCell ref="A1066:A1067"/>
    <mergeCell ref="A1068:A1069"/>
    <mergeCell ref="B4:B5"/>
    <mergeCell ref="B31:B32"/>
    <mergeCell ref="B57:B58"/>
    <mergeCell ref="B81:B82"/>
    <mergeCell ref="B106:B107"/>
    <mergeCell ref="B129:B130"/>
    <mergeCell ref="B155:B156"/>
    <mergeCell ref="B184:B185"/>
    <mergeCell ref="B213:B214"/>
    <mergeCell ref="B239:B240"/>
    <mergeCell ref="B262:B263"/>
    <mergeCell ref="B287:B288"/>
    <mergeCell ref="B313:B314"/>
    <mergeCell ref="B340:B341"/>
    <mergeCell ref="B367:B368"/>
    <mergeCell ref="B394:B395"/>
    <mergeCell ref="B422:B423"/>
    <mergeCell ref="B452:B453"/>
    <mergeCell ref="B474:B475"/>
    <mergeCell ref="B494:B495"/>
    <mergeCell ref="B519:B520"/>
    <mergeCell ref="B546:B547"/>
    <mergeCell ref="B573:B574"/>
    <mergeCell ref="B601:B602"/>
    <mergeCell ref="B629:B630"/>
    <mergeCell ref="B656:B657"/>
    <mergeCell ref="B683:B684"/>
    <mergeCell ref="B711:B712"/>
    <mergeCell ref="B735:B736"/>
    <mergeCell ref="B764:B765"/>
    <mergeCell ref="B793:B794"/>
    <mergeCell ref="B817:B818"/>
    <mergeCell ref="B843:B844"/>
    <mergeCell ref="B869:B870"/>
    <mergeCell ref="B895:B896"/>
    <mergeCell ref="B921:B922"/>
    <mergeCell ref="B949:B950"/>
    <mergeCell ref="B978:B979"/>
    <mergeCell ref="B1005:B1006"/>
    <mergeCell ref="B1032:B1033"/>
    <mergeCell ref="B1060:B1061"/>
    <mergeCell ref="B1063:B1065"/>
    <mergeCell ref="B1066:B1067"/>
    <mergeCell ref="B1068:B1069"/>
    <mergeCell ref="C4:C5"/>
    <mergeCell ref="C31:C32"/>
    <mergeCell ref="C57:C58"/>
    <mergeCell ref="C81:C82"/>
    <mergeCell ref="C106:C107"/>
    <mergeCell ref="C129:C130"/>
    <mergeCell ref="C155:C156"/>
    <mergeCell ref="C184:C185"/>
    <mergeCell ref="C213:C214"/>
    <mergeCell ref="C239:C240"/>
    <mergeCell ref="C262:C263"/>
    <mergeCell ref="C287:C288"/>
    <mergeCell ref="C313:C314"/>
    <mergeCell ref="C340:C341"/>
    <mergeCell ref="C367:C368"/>
    <mergeCell ref="C394:C395"/>
    <mergeCell ref="C422:C423"/>
    <mergeCell ref="C452:C453"/>
    <mergeCell ref="C474:C475"/>
    <mergeCell ref="C494:C495"/>
    <mergeCell ref="C519:C520"/>
    <mergeCell ref="C546:C547"/>
    <mergeCell ref="C573:C574"/>
    <mergeCell ref="C601:C602"/>
    <mergeCell ref="C629:C630"/>
    <mergeCell ref="C656:C657"/>
    <mergeCell ref="C683:C684"/>
    <mergeCell ref="C711:C712"/>
    <mergeCell ref="C735:C736"/>
    <mergeCell ref="C764:C765"/>
    <mergeCell ref="C793:C794"/>
    <mergeCell ref="C817:C818"/>
    <mergeCell ref="C843:C844"/>
    <mergeCell ref="C869:C870"/>
    <mergeCell ref="C895:C896"/>
    <mergeCell ref="C921:C922"/>
    <mergeCell ref="C949:C950"/>
    <mergeCell ref="C978:C979"/>
    <mergeCell ref="C1005:C1006"/>
    <mergeCell ref="C1032:C1033"/>
    <mergeCell ref="C1060:C1061"/>
    <mergeCell ref="C1063:C1065"/>
    <mergeCell ref="C1066:C1067"/>
    <mergeCell ref="C1068:C1069"/>
    <mergeCell ref="D4:D5"/>
    <mergeCell ref="D31:D32"/>
    <mergeCell ref="D57:D58"/>
    <mergeCell ref="D81:D82"/>
    <mergeCell ref="D106:D107"/>
    <mergeCell ref="D129:D130"/>
    <mergeCell ref="D155:D156"/>
    <mergeCell ref="D184:D185"/>
    <mergeCell ref="D213:D214"/>
    <mergeCell ref="D239:D240"/>
    <mergeCell ref="D262:D263"/>
    <mergeCell ref="D287:D288"/>
    <mergeCell ref="D313:D314"/>
    <mergeCell ref="D340:D341"/>
    <mergeCell ref="D367:D368"/>
    <mergeCell ref="D394:D395"/>
    <mergeCell ref="D422:D423"/>
    <mergeCell ref="D452:D453"/>
    <mergeCell ref="D474:D475"/>
    <mergeCell ref="D494:D495"/>
    <mergeCell ref="D519:D520"/>
    <mergeCell ref="D546:D547"/>
    <mergeCell ref="D573:D574"/>
    <mergeCell ref="D601:D602"/>
    <mergeCell ref="D629:D630"/>
    <mergeCell ref="D656:D657"/>
    <mergeCell ref="D683:D684"/>
    <mergeCell ref="D711:D712"/>
    <mergeCell ref="D735:D736"/>
    <mergeCell ref="D764:D765"/>
    <mergeCell ref="D793:D794"/>
    <mergeCell ref="D817:D818"/>
    <mergeCell ref="D843:D844"/>
    <mergeCell ref="D869:D870"/>
    <mergeCell ref="D895:D896"/>
    <mergeCell ref="D921:D922"/>
    <mergeCell ref="D949:D950"/>
    <mergeCell ref="D978:D979"/>
    <mergeCell ref="D1005:D1006"/>
    <mergeCell ref="D1032:D1033"/>
    <mergeCell ref="D1060:D1061"/>
    <mergeCell ref="D1063:D1065"/>
    <mergeCell ref="D1066:D1067"/>
    <mergeCell ref="D1068:D1069"/>
    <mergeCell ref="E4:E5"/>
    <mergeCell ref="E31:E32"/>
    <mergeCell ref="E57:E58"/>
    <mergeCell ref="E81:E82"/>
    <mergeCell ref="E106:E107"/>
    <mergeCell ref="E129:E130"/>
    <mergeCell ref="E155:E156"/>
    <mergeCell ref="E184:E185"/>
    <mergeCell ref="E213:E214"/>
    <mergeCell ref="E239:E240"/>
    <mergeCell ref="E262:E263"/>
    <mergeCell ref="E287:E288"/>
    <mergeCell ref="E313:E314"/>
    <mergeCell ref="E340:E341"/>
    <mergeCell ref="E367:E368"/>
    <mergeCell ref="E394:E395"/>
    <mergeCell ref="E422:E423"/>
    <mergeCell ref="E452:E453"/>
    <mergeCell ref="E474:E475"/>
    <mergeCell ref="E494:E495"/>
    <mergeCell ref="E519:E520"/>
    <mergeCell ref="E546:E547"/>
    <mergeCell ref="E573:E574"/>
    <mergeCell ref="E601:E602"/>
    <mergeCell ref="E629:E630"/>
    <mergeCell ref="E656:E657"/>
    <mergeCell ref="E683:E684"/>
    <mergeCell ref="E711:E712"/>
    <mergeCell ref="E735:E736"/>
    <mergeCell ref="E764:E765"/>
    <mergeCell ref="E793:E794"/>
    <mergeCell ref="E817:E818"/>
    <mergeCell ref="E843:E844"/>
    <mergeCell ref="E869:E870"/>
    <mergeCell ref="E895:E896"/>
    <mergeCell ref="E921:E922"/>
    <mergeCell ref="E949:E950"/>
    <mergeCell ref="E978:E979"/>
    <mergeCell ref="E1005:E1006"/>
    <mergeCell ref="E1032:E1033"/>
    <mergeCell ref="E1060:E1061"/>
    <mergeCell ref="E1063:E1065"/>
    <mergeCell ref="E1066:E1067"/>
    <mergeCell ref="E1068:E1069"/>
    <mergeCell ref="F1063:F1065"/>
    <mergeCell ref="F1066:F1067"/>
    <mergeCell ref="F1068:F1069"/>
    <mergeCell ref="G1063:G1065"/>
    <mergeCell ref="G1066:G1067"/>
    <mergeCell ref="G1068:G1069"/>
    <mergeCell ref="H4:H5"/>
    <mergeCell ref="H31:H32"/>
    <mergeCell ref="H57:H58"/>
    <mergeCell ref="H81:H82"/>
    <mergeCell ref="H106:H107"/>
    <mergeCell ref="H129:H130"/>
    <mergeCell ref="H155:H156"/>
    <mergeCell ref="H184:H185"/>
    <mergeCell ref="H213:H214"/>
    <mergeCell ref="H239:H240"/>
    <mergeCell ref="H262:H263"/>
    <mergeCell ref="H287:H288"/>
    <mergeCell ref="H313:H314"/>
    <mergeCell ref="H340:H341"/>
    <mergeCell ref="H367:H368"/>
    <mergeCell ref="H394:H395"/>
    <mergeCell ref="H422:H423"/>
    <mergeCell ref="H452:H453"/>
    <mergeCell ref="H474:H475"/>
    <mergeCell ref="H494:H495"/>
    <mergeCell ref="H519:H520"/>
    <mergeCell ref="H546:H547"/>
    <mergeCell ref="H573:H574"/>
    <mergeCell ref="H601:H602"/>
    <mergeCell ref="H629:H630"/>
    <mergeCell ref="H656:H657"/>
    <mergeCell ref="H683:H684"/>
    <mergeCell ref="H711:H712"/>
    <mergeCell ref="H735:H736"/>
    <mergeCell ref="H764:H765"/>
    <mergeCell ref="H793:H794"/>
    <mergeCell ref="H817:H818"/>
    <mergeCell ref="H843:H844"/>
    <mergeCell ref="H869:H870"/>
    <mergeCell ref="H895:H896"/>
    <mergeCell ref="H921:H922"/>
    <mergeCell ref="H949:H950"/>
    <mergeCell ref="H978:H979"/>
    <mergeCell ref="H1005:H1006"/>
    <mergeCell ref="H1032:H1033"/>
    <mergeCell ref="H1060:H1061"/>
    <mergeCell ref="H1063:H1065"/>
    <mergeCell ref="H1066:H1067"/>
    <mergeCell ref="H1068:H1069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  <rowBreaks count="40" manualBreakCount="40">
    <brk id="26" max="16383" man="1"/>
    <brk id="52" max="16383" man="1"/>
    <brk id="76" max="16383" man="1"/>
    <brk id="101" max="16383" man="1"/>
    <brk id="124" max="16383" man="1"/>
    <brk id="150" max="16383" man="1"/>
    <brk id="179" max="16383" man="1"/>
    <brk id="208" max="16383" man="1"/>
    <brk id="234" max="16383" man="1"/>
    <brk id="257" max="16383" man="1"/>
    <brk id="282" max="16383" man="1"/>
    <brk id="308" max="16383" man="1"/>
    <brk id="335" max="16383" man="1"/>
    <brk id="362" max="16383" man="1"/>
    <brk id="389" max="16383" man="1"/>
    <brk id="417" max="16383" man="1"/>
    <brk id="447" max="16383" man="1"/>
    <brk id="469" max="16383" man="1"/>
    <brk id="489" max="16383" man="1"/>
    <brk id="514" max="16383" man="1"/>
    <brk id="541" max="16383" man="1"/>
    <brk id="568" max="16383" man="1"/>
    <brk id="596" max="16383" man="1"/>
    <brk id="624" max="16383" man="1"/>
    <brk id="651" max="16383" man="1"/>
    <brk id="678" max="16383" man="1"/>
    <brk id="706" max="16383" man="1"/>
    <brk id="730" max="16383" man="1"/>
    <brk id="759" max="16383" man="1"/>
    <brk id="788" max="16383" man="1"/>
    <brk id="812" max="16383" man="1"/>
    <brk id="838" max="16383" man="1"/>
    <brk id="864" max="16383" man="1"/>
    <brk id="890" max="16383" man="1"/>
    <brk id="916" max="16383" man="1"/>
    <brk id="944" max="16383" man="1"/>
    <brk id="973" max="16383" man="1"/>
    <brk id="1000" max="16383" man="1"/>
    <brk id="1027" max="16383" man="1"/>
    <brk id="10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表10_2_2-4 招标控制价扉页</vt:lpstr>
      <vt:lpstr>1_单位工程汇总表</vt:lpstr>
      <vt:lpstr>部落设施采购</vt:lpstr>
      <vt:lpstr>1_1_表10_2_2-16 分部分项工程清单与计价表</vt:lpstr>
      <vt:lpstr>1_2_表10_2_2-16 分部分项工程清单与计价表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ACai</cp:lastModifiedBy>
  <dcterms:created xsi:type="dcterms:W3CDTF">2026-06-01T09:19:00Z</dcterms:created>
  <dcterms:modified xsi:type="dcterms:W3CDTF">2026-06-01T09:22:33Z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BA62F49154174FFEAA5E42D97A5CD774_12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